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6"/>
  <workbookPr/>
  <mc:AlternateContent xmlns:mc="http://schemas.openxmlformats.org/markup-compatibility/2006">
    <mc:Choice Requires="x15">
      <x15ac:absPath xmlns:x15ac="http://schemas.microsoft.com/office/spreadsheetml/2010/11/ac" url="C:\Users\tmf-09-4-04\Desktop\ТАРИФЫ ОТ 27.12 (без уведомления) с исправленной орфографией\"/>
    </mc:Choice>
  </mc:AlternateContent>
  <xr:revisionPtr revIDLastSave="0" documentId="13_ncr:1_{7C90DF97-B16A-451C-80DA-3D6E7DD851B0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Терминал-терминал" sheetId="1" r:id="rId1"/>
    <sheet name="Автоэкспедирование" sheetId="2" r:id="rId2"/>
    <sheet name="Перевозки РФ-РФ с НДС" sheetId="3" state="hidden" r:id="rId3"/>
    <sheet name="Доп услуги росс.руб." sheetId="4" r:id="rId4"/>
    <sheet name="Доп услуги бел.руб.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6" i="2" l="1"/>
  <c r="Z34" i="2"/>
  <c r="Z32" i="2"/>
  <c r="Z30" i="2"/>
  <c r="Z28" i="2"/>
  <c r="X36" i="2"/>
  <c r="X34" i="2"/>
  <c r="X32" i="2"/>
  <c r="X30" i="2"/>
  <c r="X28" i="2"/>
  <c r="V36" i="2"/>
  <c r="V34" i="2"/>
  <c r="V32" i="2"/>
  <c r="V30" i="2"/>
  <c r="V28" i="2"/>
  <c r="T36" i="2"/>
  <c r="T34" i="2"/>
  <c r="T32" i="2"/>
  <c r="T30" i="2"/>
  <c r="T28" i="2"/>
  <c r="D30" i="2"/>
  <c r="D28" i="2"/>
  <c r="E15" i="2" l="1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D15" i="2"/>
  <c r="V47" i="3" l="1"/>
  <c r="W47" i="3" s="1"/>
  <c r="S47" i="3"/>
  <c r="T47" i="3" s="1"/>
  <c r="P47" i="3"/>
  <c r="Q47" i="3" s="1"/>
  <c r="V46" i="3"/>
  <c r="W46" i="3" s="1"/>
  <c r="S46" i="3"/>
  <c r="T46" i="3" s="1"/>
  <c r="P46" i="3"/>
  <c r="Q46" i="3" s="1"/>
  <c r="V45" i="3"/>
  <c r="W45" i="3" s="1"/>
  <c r="S45" i="3"/>
  <c r="T45" i="3" s="1"/>
  <c r="P45" i="3"/>
  <c r="Q45" i="3" s="1"/>
  <c r="V44" i="3"/>
  <c r="W44" i="3" s="1"/>
  <c r="S44" i="3"/>
  <c r="T44" i="3" s="1"/>
  <c r="P44" i="3"/>
  <c r="Q44" i="3" s="1"/>
  <c r="V43" i="3"/>
  <c r="W43" i="3" s="1"/>
  <c r="T43" i="3"/>
  <c r="S43" i="3"/>
  <c r="P43" i="3"/>
  <c r="Q43" i="3" s="1"/>
  <c r="V42" i="3"/>
  <c r="W42" i="3" s="1"/>
  <c r="S42" i="3"/>
  <c r="T42" i="3" s="1"/>
  <c r="P42" i="3"/>
  <c r="Q42" i="3" s="1"/>
  <c r="V41" i="3"/>
  <c r="W41" i="3" s="1"/>
  <c r="T41" i="3"/>
  <c r="S41" i="3"/>
  <c r="P41" i="3"/>
  <c r="Q41" i="3" s="1"/>
  <c r="V40" i="3"/>
  <c r="W40" i="3" s="1"/>
  <c r="T40" i="3"/>
  <c r="S40" i="3"/>
  <c r="P40" i="3"/>
  <c r="Q40" i="3" s="1"/>
  <c r="V39" i="3"/>
  <c r="W39" i="3" s="1"/>
  <c r="T39" i="3"/>
  <c r="S39" i="3"/>
  <c r="P39" i="3"/>
  <c r="Q39" i="3" s="1"/>
  <c r="V38" i="3"/>
  <c r="W38" i="3" s="1"/>
  <c r="S38" i="3"/>
  <c r="T38" i="3" s="1"/>
  <c r="P38" i="3"/>
  <c r="Q38" i="3" s="1"/>
  <c r="V37" i="3"/>
  <c r="W37" i="3" s="1"/>
  <c r="T37" i="3"/>
  <c r="S37" i="3"/>
  <c r="P37" i="3"/>
  <c r="Q37" i="3" s="1"/>
  <c r="V36" i="3"/>
  <c r="W36" i="3" s="1"/>
  <c r="S36" i="3"/>
  <c r="T36" i="3" s="1"/>
  <c r="P36" i="3"/>
  <c r="Q36" i="3" s="1"/>
  <c r="V35" i="3"/>
  <c r="W35" i="3" s="1"/>
  <c r="S35" i="3"/>
  <c r="T35" i="3" s="1"/>
  <c r="P35" i="3"/>
  <c r="Q35" i="3" s="1"/>
  <c r="W34" i="3"/>
  <c r="V34" i="3"/>
  <c r="S34" i="3"/>
  <c r="T34" i="3" s="1"/>
  <c r="P34" i="3"/>
  <c r="Q34" i="3" s="1"/>
  <c r="W33" i="3"/>
  <c r="V33" i="3"/>
  <c r="S33" i="3"/>
  <c r="T33" i="3" s="1"/>
  <c r="P33" i="3"/>
  <c r="Q33" i="3" s="1"/>
  <c r="W32" i="3"/>
  <c r="V32" i="3"/>
  <c r="S32" i="3"/>
  <c r="T32" i="3" s="1"/>
  <c r="P32" i="3"/>
  <c r="Q32" i="3" s="1"/>
  <c r="V31" i="3"/>
  <c r="W31" i="3" s="1"/>
  <c r="S31" i="3"/>
  <c r="T31" i="3" s="1"/>
  <c r="P31" i="3"/>
  <c r="Q31" i="3" s="1"/>
  <c r="W30" i="3"/>
  <c r="V30" i="3"/>
  <c r="S30" i="3"/>
  <c r="T30" i="3" s="1"/>
  <c r="Q30" i="3"/>
  <c r="P30" i="3"/>
  <c r="V29" i="3"/>
  <c r="W29" i="3" s="1"/>
  <c r="S29" i="3"/>
  <c r="T29" i="3" s="1"/>
  <c r="P29" i="3"/>
  <c r="Q29" i="3" s="1"/>
  <c r="V28" i="3"/>
  <c r="W28" i="3" s="1"/>
  <c r="S28" i="3"/>
  <c r="T28" i="3" s="1"/>
  <c r="P28" i="3"/>
  <c r="Q28" i="3" s="1"/>
  <c r="V27" i="3"/>
  <c r="W27" i="3" s="1"/>
  <c r="S27" i="3"/>
  <c r="T27" i="3" s="1"/>
  <c r="P27" i="3"/>
  <c r="Q27" i="3" s="1"/>
</calcChain>
</file>

<file path=xl/sharedStrings.xml><?xml version="1.0" encoding="utf-8"?>
<sst xmlns="http://schemas.openxmlformats.org/spreadsheetml/2006/main" count="703" uniqueCount="295">
  <si>
    <t>Прайс-лист на международную перевоку грузов</t>
  </si>
  <si>
    <t>УТВЕРЖДЕНО</t>
  </si>
  <si>
    <t>приказом Директора ООО «ВПЛ Запад»</t>
  </si>
  <si>
    <t>Город отправитель</t>
  </si>
  <si>
    <t>Город получатель</t>
  </si>
  <si>
    <t>Тариф в рублях с НДС за груз***</t>
  </si>
  <si>
    <t>мин. стоимость, руб.</t>
  </si>
  <si>
    <t>Тарифы на перевозку указаны в рублях с НДС за 1 кг груза***</t>
  </si>
  <si>
    <t>Тарифы на перевозку указаны в рублях с НДС за 1 м3 груза***</t>
  </si>
  <si>
    <t>до 1 кг     до 0,03 м³</t>
  </si>
  <si>
    <t>до 3 кг     до 0,03 м³</t>
  </si>
  <si>
    <t>до 5 кг     до 0,03 м³</t>
  </si>
  <si>
    <t>до 15 кг     до 0,08 м³</t>
  </si>
  <si>
    <t>до 35 кг     до 0,14 м³</t>
  </si>
  <si>
    <t>от 35,1 кг     от 0,14 м³</t>
  </si>
  <si>
    <t>до 100 кг</t>
  </si>
  <si>
    <t>до 200 кг</t>
  </si>
  <si>
    <t>до 300 кг</t>
  </si>
  <si>
    <t>до 400 кг</t>
  </si>
  <si>
    <t>до 500 кг</t>
  </si>
  <si>
    <t>до 700 кг</t>
  </si>
  <si>
    <t>до 1000 кг</t>
  </si>
  <si>
    <t>до 1500 кг</t>
  </si>
  <si>
    <t>до 2000 кг</t>
  </si>
  <si>
    <t>до 2500 кг</t>
  </si>
  <si>
    <t>до 3000 кг</t>
  </si>
  <si>
    <t>от 3000 кг</t>
  </si>
  <si>
    <t>до 0,4 м³</t>
  </si>
  <si>
    <t>до 0,8 м³</t>
  </si>
  <si>
    <t>до 1,1 м³</t>
  </si>
  <si>
    <t>до 1,5 м³</t>
  </si>
  <si>
    <t>до 1,8 м³</t>
  </si>
  <si>
    <t>до 2,5 м³</t>
  </si>
  <si>
    <t>до 3,6 м³</t>
  </si>
  <si>
    <t>до 5,5 м³</t>
  </si>
  <si>
    <t>до 7,5 м³</t>
  </si>
  <si>
    <t>до 10 м³</t>
  </si>
  <si>
    <t>до 15 м³</t>
  </si>
  <si>
    <t>от 15 м³</t>
  </si>
  <si>
    <t>M</t>
  </si>
  <si>
    <t>Минск</t>
  </si>
  <si>
    <t>Москва</t>
  </si>
  <si>
    <t xml:space="preserve">Норматив время обслуживания </t>
  </si>
  <si>
    <t>Минут</t>
  </si>
  <si>
    <t>Вес до, кг</t>
  </si>
  <si>
    <t>ВПЛ автоэкспедирование</t>
  </si>
  <si>
    <t>Объем до, куб. м</t>
  </si>
  <si>
    <t>Макс габарит 1 места до, м</t>
  </si>
  <si>
    <t>Стоимость доставки г. Минск</t>
  </si>
  <si>
    <t>Рос рубли</t>
  </si>
  <si>
    <t>Выезд стандарт</t>
  </si>
  <si>
    <t>Рос руб/км</t>
  </si>
  <si>
    <t>Выезд Лайт</t>
  </si>
  <si>
    <t>нет</t>
  </si>
  <si>
    <t>% наценки за въезд в СК</t>
  </si>
  <si>
    <t>% наценки за въезд в ТТК</t>
  </si>
  <si>
    <t>Стоимость доставки г. Москва</t>
  </si>
  <si>
    <t>Въезд ТТК</t>
  </si>
  <si>
    <t>Въезд в СК</t>
  </si>
  <si>
    <t>Прайс-лист на внутрироссийскую перевоку грузов</t>
  </si>
  <si>
    <t xml:space="preserve">от 12.02.2024 №10 </t>
  </si>
  <si>
    <t>Без НДС</t>
  </si>
  <si>
    <t>НДС</t>
  </si>
  <si>
    <t>Итого с НДС</t>
  </si>
  <si>
    <t>Прайс-лист на вмеждународную перевозку грузов</t>
  </si>
  <si>
    <t>Наименование услуги</t>
  </si>
  <si>
    <t>Описание</t>
  </si>
  <si>
    <t xml:space="preserve">Единица измерения </t>
  </si>
  <si>
    <t xml:space="preserve">Зона действия </t>
  </si>
  <si>
    <t xml:space="preserve">Стоимость, рос. руб. </t>
  </si>
  <si>
    <t>1.</t>
  </si>
  <si>
    <t>Авизация</t>
  </si>
  <si>
    <t>услуга</t>
  </si>
  <si>
    <t>Миснк/Москва</t>
  </si>
  <si>
    <t>2.</t>
  </si>
  <si>
    <t>Погрузо-разгрузочные работы</t>
  </si>
  <si>
    <t xml:space="preserve">за каждые 30 кг </t>
  </si>
  <si>
    <t>РБ/РФ</t>
  </si>
  <si>
    <t>дальше 30 м за каждые следующие 50 м</t>
  </si>
  <si>
    <t xml:space="preserve"> этаж</t>
  </si>
  <si>
    <t>за услугу</t>
  </si>
  <si>
    <t>1 кг</t>
  </si>
  <si>
    <t xml:space="preserve">объем *250 </t>
  </si>
  <si>
    <t>3.</t>
  </si>
  <si>
    <t>Растентовка машины для боковой загрузки/выгрузки</t>
  </si>
  <si>
    <t>4.</t>
  </si>
  <si>
    <t>Растентовка машины для верхней загрузки/выгрузки</t>
  </si>
  <si>
    <t>5.</t>
  </si>
  <si>
    <t>Подача машины с гидробортом</t>
  </si>
  <si>
    <t>6.</t>
  </si>
  <si>
    <t>Загрузка/доставка в вечернее время</t>
  </si>
  <si>
    <t>%</t>
  </si>
  <si>
    <t>Минск/Москва</t>
  </si>
  <si>
    <t>7.</t>
  </si>
  <si>
    <t>Загрузка/доставка в выходной/праздничный день</t>
  </si>
  <si>
    <t>8.</t>
  </si>
  <si>
    <t>Холостой прогон</t>
  </si>
  <si>
    <t>100% стоимость услуги</t>
  </si>
  <si>
    <t>9.</t>
  </si>
  <si>
    <t>за каждый интервал интервал норматива</t>
  </si>
  <si>
    <t>масса груза, кг</t>
  </si>
  <si>
    <t>Процент надбавки к стоимости услуги «Забор/Доставка» груза,%</t>
  </si>
  <si>
    <t>до 35</t>
  </si>
  <si>
    <t>от 35 до 1000</t>
  </si>
  <si>
    <t>свыше 1000</t>
  </si>
  <si>
    <t>10.</t>
  </si>
  <si>
    <t>Дополнительная точка загрузки</t>
  </si>
  <si>
    <t>11.</t>
  </si>
  <si>
    <t>Таможенный контроль</t>
  </si>
  <si>
    <t>кг</t>
  </si>
  <si>
    <t>12.</t>
  </si>
  <si>
    <t xml:space="preserve">Хранение сверх норм бесплатного хранения </t>
  </si>
  <si>
    <t>м3 за 1 сутки</t>
  </si>
  <si>
    <t>минимкум</t>
  </si>
  <si>
    <t>13.</t>
  </si>
  <si>
    <t xml:space="preserve">Обработка груза на складе приемки </t>
  </si>
  <si>
    <t xml:space="preserve"> руб/м3</t>
  </si>
  <si>
    <t>минимум</t>
  </si>
  <si>
    <t>14.</t>
  </si>
  <si>
    <t xml:space="preserve">Хранение до отправки </t>
  </si>
  <si>
    <t>15.</t>
  </si>
  <si>
    <t>Обработка груза</t>
  </si>
  <si>
    <t>Сбор заказа по заявке клиента</t>
  </si>
  <si>
    <t>шт</t>
  </si>
  <si>
    <t>16.</t>
  </si>
  <si>
    <t xml:space="preserve">Помощь грузчика на складе </t>
  </si>
  <si>
    <t>17.</t>
  </si>
  <si>
    <t>Печать СМР</t>
  </si>
  <si>
    <t xml:space="preserve">комплект </t>
  </si>
  <si>
    <t>Печать сопроводительных документов</t>
  </si>
  <si>
    <t>лист</t>
  </si>
  <si>
    <t>Возврат документов</t>
  </si>
  <si>
    <t>Упаковка</t>
  </si>
  <si>
    <t>18.</t>
  </si>
  <si>
    <t>Коробка картонная</t>
  </si>
  <si>
    <t>19.</t>
  </si>
  <si>
    <t>Конверт</t>
  </si>
  <si>
    <t>20.</t>
  </si>
  <si>
    <t>Стрейч</t>
  </si>
  <si>
    <t>руб/м3</t>
  </si>
  <si>
    <t>21.</t>
  </si>
  <si>
    <t>Мешок</t>
  </si>
  <si>
    <t>22.</t>
  </si>
  <si>
    <t>Воздушно-пузырьковая пленка (ВПП)</t>
  </si>
  <si>
    <t>23.</t>
  </si>
  <si>
    <t>Паллетизация</t>
  </si>
  <si>
    <t>1,2*0,8</t>
  </si>
  <si>
    <t>0,8*0,6</t>
  </si>
  <si>
    <t>24.</t>
  </si>
  <si>
    <t>Пирамида</t>
  </si>
  <si>
    <t xml:space="preserve">Максимальный размер вмещаемого груза 1,09*0,09*1 м. </t>
  </si>
  <si>
    <t xml:space="preserve">Максимальный размер вмещаемого груза 1,6*0,09*1,05 м. </t>
  </si>
  <si>
    <t xml:space="preserve">Максимальный размер вмещаемого груза 2,05*0,09*1,05 м. </t>
  </si>
  <si>
    <t>25.</t>
  </si>
  <si>
    <t>Специализированная упаковка: Короб</t>
  </si>
  <si>
    <t>26.</t>
  </si>
  <si>
    <t xml:space="preserve">Защитная транспортировочная упаковка (ЗТУ) </t>
  </si>
  <si>
    <t>27.</t>
  </si>
  <si>
    <t>Неразборная защитная транспортировочная упаковка (НЗТУ)</t>
  </si>
  <si>
    <t>Прайс-лист на международную перевозку грузов</t>
  </si>
  <si>
    <t xml:space="preserve">Стоимость, бел. руб. </t>
  </si>
  <si>
    <t>Доставка в гипермаркеты (сетевые ритейлеры)*</t>
  </si>
  <si>
    <t>**При оказании международной перевозки тарифы указаны с НДС=0</t>
  </si>
  <si>
    <t>ПРИМЕЧАНИЯ:</t>
  </si>
  <si>
    <t>2. При отказе от запланированных услуг по забору или доставке грузов, клиент оплачивает 100% стоимости заказанных услуг, согласно тарифов компании.</t>
  </si>
  <si>
    <t>5. Если при предоставлении услуги на экспедирование груза, погрузо-разгрузочные работы не начались в течении нормативных сроков, экспедитор имеет право самостоятельно принять  решение о невыполнении данной заявки, при этом клиент оплачивает холостой пробег исходя из стоимости услуги, согласно параметрам груза.</t>
  </si>
  <si>
    <t>6. Нормативное время погрузки/выгрузки** - это время с момента прибытия а/м под погрузку/выгрузку до момента убытия а/м и включает в себя приемку груза по количеству мест и оформление комплекта товаро-сопроводительных документов.</t>
  </si>
  <si>
    <t>7. В случае предоставления услуги на экспедирование груза, его количество оказалось меньше чем в заявке, то клиент оплачивает услугу исходя из кол-ва заявленного груза.</t>
  </si>
  <si>
    <t>8. Стоимость услуги определяется из расчёта  большего параметра груза, указанного в таблице: вес, объем, габариты.</t>
  </si>
  <si>
    <t>14. При заказе услуги автоэкспедирования с подачей в СНТ, Котеджные Поселки, Деревни стоимость услуги увеличивается на 25%.</t>
  </si>
  <si>
    <t>18. Время простоя сверх норматива оплачивается дополнительно, основанием для выставления счета за простой является отметка фирмы-отправителя/получателя о времени прибытия и убытия а/м в заявке, маршрутном листе, ТН, экспедиторской расписке. Если фирма-отправитель/получатель по каким либо причинам не ставит отметку в заявке, маршрутном листе, ТН, экспедиторской расписке, то данные для простоя берутся со спутников GPS установленных на автомобилях компании. Стоимость простоя указанного в таблице округляется до часа.</t>
  </si>
  <si>
    <t>19. Стоимость растентовки а/м: Москва боковая - 2000 рублей, верхняя - 3000 руб.</t>
  </si>
  <si>
    <t>20. *** Автоэкспедирование по Москве крупнотонажным транспортом производится только в ночное время.</t>
  </si>
  <si>
    <t>22. Автоэкспедирование по Москве от клиента до клиента рассчитывается индивидуально.</t>
  </si>
  <si>
    <t>26. При адресной доставке, водитель максимально близко паркует автомобиль к адресу доставки. При этом водитель обязан не нарушать действующие ПДД и не мешать проезду других транспортных средств. При выгрузке водитель выставляет доставляемый груз на край автомобиля. При необходимости, если позволяет груз (не более 25 кг и максимальным габаритом одной из сторон не более 0,8 м), водитель может спустить его на асфальт или любую другую поверхность в шаговой доступности от кузова автомобиля.</t>
  </si>
  <si>
    <t>*Если общий вес груза до 30 кг, то стоимость услуги составит 8,00 бел. руб с НДС</t>
  </si>
  <si>
    <t xml:space="preserve">  Любое число больше целого-округляется в большую сторону</t>
  </si>
  <si>
    <t>**Нормы времени на погрузку/выгрузку груза при внутриреспубликанских перевозках грузов:</t>
  </si>
  <si>
    <t>Масса груза, кг</t>
  </si>
  <si>
    <t>от 0 по 0,01999</t>
  </si>
  <si>
    <t>от 0 по 4,9999</t>
  </si>
  <si>
    <t>от 0,02 по 0,1999</t>
  </si>
  <si>
    <t>от 5 по 49,9999</t>
  </si>
  <si>
    <t>от 0,2 по 1,1999</t>
  </si>
  <si>
    <t>от 50 по 299,9999</t>
  </si>
  <si>
    <t>от 1,2 по 3,9999</t>
  </si>
  <si>
    <t>от 300 по 999,9999</t>
  </si>
  <si>
    <t>от 4 по 9,9999</t>
  </si>
  <si>
    <t>от 1 000 по 2 499,9999</t>
  </si>
  <si>
    <t>от 10 по 11,9999</t>
  </si>
  <si>
    <t>от 2 500 по 2 999,9999</t>
  </si>
  <si>
    <t>от 12 по 27,9999</t>
  </si>
  <si>
    <t>от 3000 по 6 999,9999</t>
  </si>
  <si>
    <t>от 28 по 39,9999</t>
  </si>
  <si>
    <t>от 7 000 по 9 999,9999</t>
  </si>
  <si>
    <t>от 40 по 79,9999</t>
  </si>
  <si>
    <t>от 10 000 по 19 999,9999</t>
  </si>
  <si>
    <t>Простой**</t>
  </si>
  <si>
    <t>Силами водителя*                                              Предоставляется, если: 
- вес одного грузового места не превышает 30 кг/0,3 м3,
- габариты одного грузового места не превышают 0,8*0,6*0,6,
- общий вес не более 300 кг.</t>
  </si>
  <si>
    <t xml:space="preserve">Грузчик в помощь.                Предоставляется если:
- одно грузовое место больше 30 кг, но не более 80 кг.
- объём от 0,3 м3 до 1,5м3, макс габарит одной стороны не превышает 3 м, 
- общий вес отправки не более 3 т
Груз до 1т - водитель + грузчик, до 3 т - водитель + 2 грузчика.               </t>
  </si>
  <si>
    <t xml:space="preserve">Грузчик в помощь.            Предоставляется если:
- одно грузовое место больше 30 кг, но не более 80 кг.
- объём от 0,3 м3 до 1,5м3, макс габарит одной стороны не превышает 3 м, 
- общий вес отправки не более 3 т
Груз до 1т - водитель + грузчик, до 3 т - водитель + 2 грузчика.               </t>
  </si>
  <si>
    <t>50 % к стоимости услуги</t>
  </si>
  <si>
    <t>100% к стоимости услуги</t>
  </si>
  <si>
    <t>50 % к стоимостиуслуги</t>
  </si>
  <si>
    <t>100% к стоимостиуслуги</t>
  </si>
  <si>
    <t>0,5/0,5/0,5</t>
  </si>
  <si>
    <t>1,0/1,0/1,0</t>
  </si>
  <si>
    <t>1,5/1,2/1,2</t>
  </si>
  <si>
    <t>3,0/1,2/1,6</t>
  </si>
  <si>
    <t>4,0/1,7/1,8</t>
  </si>
  <si>
    <t>4,0/2,05/2</t>
  </si>
  <si>
    <t>5,0/2,2/2,2</t>
  </si>
  <si>
    <t>6,0/2,4/2,4</t>
  </si>
  <si>
    <t>6,1/2,4/2,4</t>
  </si>
  <si>
    <t>13/2,4/2,5</t>
  </si>
  <si>
    <t>23. Стоимость на открытые машины и машины с пирамидой рассчитывается индивидуально.</t>
  </si>
  <si>
    <t>21. Бесплатная доставка применяется в случае перевозки груза между терминалами по тарифам действующего прайс-листа. Клиентам имеющим льготы по основной услуге (перевозка сборных грузов) данная льгота не предоставляется.</t>
  </si>
  <si>
    <t>17. Наценка на забор/доставку груза по Москве осуществляется без наценки в выходные дни ( Суббота и Воскресенье). В праздничные дни, наценка 100%.</t>
  </si>
  <si>
    <t>13. В случае погрузки на 2-х складах и более, время работы начинается с момента прибытия транспортного средства на первую точку и заканчивается по окончании работы на последней точке.</t>
  </si>
  <si>
    <t>12. В случае погрузки на 2-х складах и более, оплачивается каждая дополнительная точка погрузки в размере 400р. за каждый дополнительную точку погрузки, расположенный не далее  1км друг от друга.</t>
  </si>
  <si>
    <t>11. При выезде за МКАД свыше 300 км сумма перевозки увеличивается на 50%.</t>
  </si>
  <si>
    <t>10. При выезде за МКАД далее 200 км  сумма перевозки увеличивается на 20%.</t>
  </si>
  <si>
    <t>9. При выезде за МКАД далее 100 км,  но менее 200 км сумма перевозки увеличивается на 10%.</t>
  </si>
  <si>
    <t>4. При наличии свободных транспортных средств существует возможность выполнения заявки день в день, при этом стоимость увеличиваеться на 25%.</t>
  </si>
  <si>
    <t>1. Заявки на автоэкспедирование принимаются с 9:00 до 18:00. Заказы, оформленные до 17:00, поступают под погрузку на следующий день. Заказы оформленные после 17:00 поступают под загрузку через день. При наличие свободных транспортных средств существует возможность выполнения заявки на следующий день, при этом стоимость увеличивается на 25%</t>
  </si>
  <si>
    <t>3. Автоэкспедирование по городу* - в стоимость входит: Подача а/м в черте города по одному аресу, прием/выдача груза по количеству мест, без внутритарного пересчета. В Москве подача а/м в пределы ТТК, МОЖД, Садового кольца и за пределы МКАД оплачивается дополнительно.</t>
  </si>
  <si>
    <t>15. При заказе услуги автоэкспедирования с подачей автомобиля в промежуток времени с 18:00 и до 22:00, стоимость услуги увеличивается на 50%.</t>
  </si>
  <si>
    <t>16. При заказе услуги автоэкспедирования с подачей автомобиля в промежуток времени с 22:00 и до 9:00, стоимость услуги увеличивается на 100%.</t>
  </si>
  <si>
    <t>24. Доставка в гипермаркеты (сетевые ритейлеры)*- доставка в торговые сети по дате доставки: Ашан,Тандер(Магнит) Эльдорадо, Лента, Леруа Мерлен, М-Видео, МедиаМаркт, Мегамарт, О'КЕЙ и д.р. </t>
  </si>
  <si>
    <t>25. Тариф на ПРР указан при переноске груза до 30 метров. При переноске груза более 30 метров, сумма за ПРР увеличивается на 20% за каждые 50 метров. В случае переноски груза более чем на 30 метров, прибавляется количество полного 50 метрового участка. При поднятии груза (без лифта) выше 1 этажа, сумма за ПРР увеличивается на 20% за каждый этаж. Услуги ПРР предоставляются, в том случае, если вес одного места не превышает 60 кг.</t>
  </si>
  <si>
    <t>Рос. рубли</t>
  </si>
  <si>
    <t>Бел. рубли</t>
  </si>
  <si>
    <t>Рос. руб/км</t>
  </si>
  <si>
    <t>Бел. руб/км</t>
  </si>
  <si>
    <t>Макс габарит 1 места до, м.</t>
  </si>
  <si>
    <t>Объем до, куб. м.</t>
  </si>
  <si>
    <t>Вес до, кг.</t>
  </si>
  <si>
    <t>Стандарт рос. руб</t>
  </si>
  <si>
    <t>Стандарт бел. руб</t>
  </si>
  <si>
    <t xml:space="preserve">Норматив времени обслуживания </t>
  </si>
  <si>
    <t>Прибытие на загрузку к конкретному времени, интервал 1 час. Заявка продается накануне до 15:00.</t>
  </si>
  <si>
    <t>Доставка груза до двери.</t>
  </si>
  <si>
    <t>Добавляется к тарифу "доставка до двери".</t>
  </si>
  <si>
    <t>Выезд грузчика.</t>
  </si>
  <si>
    <t>Выше/ниже второго этажа без лифта , добавляется к тарифу  "доставка до двери" за каждый этаж.</t>
  </si>
  <si>
    <t xml:space="preserve">объем*250 </t>
  </si>
  <si>
    <t>Если привалирует вес , при весе от 300 кг до 1000 кг.</t>
  </si>
  <si>
    <t>Если привалиует объем , при весе от 300 кг до 1000 кг.</t>
  </si>
  <si>
    <t>Если привалирует вес , при весе от 1000 кг до 3000 кг.</t>
  </si>
  <si>
    <t>Если привалиует объем , при весе от  1000 кг до 3000 кг.</t>
  </si>
  <si>
    <t>Предоставление авто с возможностью снятия тента для погрузки сбоку.</t>
  </si>
  <si>
    <t>Предоставление авто с возможностью снятия тента для погрузки сверху.</t>
  </si>
  <si>
    <t>Предоставить авто с подъемником, предназначенным для поднятия, опускания грузов с уровня земли до уровня кузова и выше.</t>
  </si>
  <si>
    <t>Пробег транспортного средства на доставку или забор груза по Поручению Клиента, при котором забор/доставка груза не произведена по вине Клиента.</t>
  </si>
  <si>
    <t>Ожидание авто сверх нормативного времени нахождения у клиента.</t>
  </si>
  <si>
    <t>Из РФ в РБ физ. лицам .</t>
  </si>
  <si>
    <t>Не дальше 5 км от основной точки загрузки.</t>
  </si>
  <si>
    <t>Если по вине клиента груз хранится более 3-х дней включая день приемки на склад.</t>
  </si>
  <si>
    <t>Погрузо/разгрузочные работы, определение ВГХ.</t>
  </si>
  <si>
    <t>В случае хранения груза на складе до отправки по вине клиента, то бесплатными днями хранения будет 3 рабочих дня, включая день принятия груза на склад вне зависимости от времени приемки.</t>
  </si>
  <si>
    <t>Формирование для отгрузки товарных партий из размещенных на складе грузов (комплектация для доставки).</t>
  </si>
  <si>
    <t>Пересчет внутреннего содержимого грузовых мест.</t>
  </si>
  <si>
    <t>Размещение стикеров клиента на грузе.</t>
  </si>
  <si>
    <t>Вывод на печать комплекта ЦМР, а так же комплекта по поручению.</t>
  </si>
  <si>
    <t>Вывод на печать товаросопроводительных документов для переовзки.</t>
  </si>
  <si>
    <t>Отправка документов отправлителю.</t>
  </si>
  <si>
    <t>Внесение изменений после принятия заявки в работу.</t>
  </si>
  <si>
    <t>Блокировка возможности выдать груз (и наоборот).</t>
  </si>
  <si>
    <t>35*26*25 см на вес груза до 5 кг.</t>
  </si>
  <si>
    <t>33*32*26 см на вес груза до 10 кг.</t>
  </si>
  <si>
    <t>50*30*30 см на вес груза до 15 кг.</t>
  </si>
  <si>
    <t>39*3*27 см на вес груза до 0,5 кг.</t>
  </si>
  <si>
    <t>Внутритарный учет</t>
  </si>
  <si>
    <t>Маркировка стикером клиента</t>
  </si>
  <si>
    <t>Смена плательщика/получателя</t>
  </si>
  <si>
    <t>Запрет/разрешение выдачи</t>
  </si>
  <si>
    <r>
      <t>105*55 см</t>
    </r>
    <r>
      <rPr>
        <sz val="11"/>
        <color indexed="2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на 50 кг.</t>
    </r>
  </si>
  <si>
    <t>СЗУ (сигнальная защитная упаковка) помещается в паллетную раму.</t>
  </si>
  <si>
    <t>СЗУ (сигнальная защитная упаковка) НЕ помещается в паллетную раму.</t>
  </si>
  <si>
    <t>ЖУ (жесткая упаковка) не помещается в паллетную раму.</t>
  </si>
  <si>
    <t>ЖУ (остается у клиента).</t>
  </si>
  <si>
    <t>Процент надбавки к стоимости услуги «Забор/Доставка» груза, %</t>
  </si>
  <si>
    <t>Бесплатное время на загрузку/выгрузку, мин.</t>
  </si>
  <si>
    <t>Объем, куб. м.</t>
  </si>
  <si>
    <t>Масса груза, кг.</t>
  </si>
  <si>
    <t>Из РФ в РБ физ. лицам.</t>
  </si>
  <si>
    <t xml:space="preserve">Пн-пт: с 18:00 до 22:00; суббота с 16:00 до 20:00 </t>
  </si>
  <si>
    <t>Документооборот</t>
  </si>
  <si>
    <t>дальше 30 м. за каждые следующие 50 м</t>
  </si>
  <si>
    <t>ПБ (паллет борт).</t>
  </si>
  <si>
    <t>Для бамперов 65*50*200.</t>
  </si>
  <si>
    <t>Для бамперов 85*50*200.</t>
  </si>
  <si>
    <t>Для капотов 135*30*175.</t>
  </si>
  <si>
    <t>Для дверей 130*30*135.</t>
  </si>
  <si>
    <t>от 31.12.2024 №31-12-24-од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</si>
</sst>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25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Arial"/>
      <family val="2"/>
      <charset val="204"/>
    </font>
    <font>
      <b/>
      <sz val="11"/>
      <color rgb="FF000000"/>
      <name val="Helvetica neue"/>
    </font>
    <font>
      <sz val="11"/>
      <color rgb="FF000000"/>
      <name val="Helvetica neue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scheme val="minor"/>
    </font>
    <font>
      <b/>
      <sz val="9"/>
      <name val="Tahoma"/>
    </font>
    <font>
      <b/>
      <sz val="12"/>
      <color theme="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32AE82"/>
        <bgColor rgb="FF252069"/>
      </patternFill>
    </fill>
    <fill>
      <patternFill patternType="solid">
        <fgColor rgb="FF777776"/>
        <bgColor rgb="FF252069"/>
      </patternFill>
    </fill>
    <fill>
      <patternFill patternType="solid">
        <fgColor rgb="FF84CEB4"/>
        <bgColor rgb="FF84CEB4"/>
      </patternFill>
    </fill>
    <fill>
      <patternFill patternType="solid">
        <fgColor rgb="FFEBF7F3"/>
        <bgColor rgb="FFEBF7F3"/>
      </patternFill>
    </fill>
    <fill>
      <patternFill patternType="solid">
        <fgColor rgb="FF32AE82"/>
        <bgColor rgb="FFFFC000"/>
      </patternFill>
    </fill>
    <fill>
      <patternFill patternType="solid">
        <fgColor rgb="FF9D9D9C"/>
        <bgColor rgb="FFFFC000"/>
      </patternFill>
    </fill>
    <fill>
      <patternFill patternType="solid">
        <fgColor rgb="FFC2E7DA"/>
        <bgColor rgb="FFFFC000"/>
      </patternFill>
    </fill>
    <fill>
      <patternFill patternType="solid">
        <fgColor rgb="FF32AE82"/>
        <bgColor rgb="FF32AE82"/>
      </patternFill>
    </fill>
    <fill>
      <patternFill patternType="solid">
        <fgColor rgb="FF5BBE9B"/>
        <bgColor rgb="FF5BBE9B"/>
      </patternFill>
    </fill>
    <fill>
      <patternFill patternType="solid">
        <fgColor rgb="FFC2E7DA"/>
        <bgColor rgb="FFC2E7DA"/>
      </patternFill>
    </fill>
    <fill>
      <patternFill patternType="solid">
        <fgColor rgb="FF84CE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D9D9C"/>
        <bgColor indexed="64"/>
      </patternFill>
    </fill>
  </fills>
  <borders count="79">
    <border>
      <left/>
      <right/>
      <top/>
      <bottom/>
      <diagonal/>
    </border>
    <border>
      <left style="medium">
        <color rgb="FFEFEFEF"/>
      </left>
      <right/>
      <top style="medium">
        <color rgb="FFEFEFEF"/>
      </top>
      <bottom/>
      <diagonal/>
    </border>
    <border>
      <left/>
      <right/>
      <top style="medium">
        <color rgb="FFEFEFEF"/>
      </top>
      <bottom/>
      <diagonal/>
    </border>
    <border>
      <left/>
      <right style="medium">
        <color rgb="FFEFEFEF"/>
      </right>
      <top style="medium">
        <color rgb="FFEFEFEF"/>
      </top>
      <bottom/>
      <diagonal/>
    </border>
    <border>
      <left style="medium">
        <color rgb="FFEFEFEF"/>
      </left>
      <right/>
      <top/>
      <bottom/>
      <diagonal/>
    </border>
    <border>
      <left/>
      <right style="medium">
        <color rgb="FFEFEFEF"/>
      </right>
      <top/>
      <bottom/>
      <diagonal/>
    </border>
    <border>
      <left style="medium">
        <color rgb="FFEFEFEF"/>
      </left>
      <right/>
      <top/>
      <bottom style="medium">
        <color rgb="FFEFEFEF"/>
      </bottom>
      <diagonal/>
    </border>
    <border>
      <left/>
      <right/>
      <top/>
      <bottom style="medium">
        <color rgb="FFEFEFEF"/>
      </bottom>
      <diagonal/>
    </border>
    <border>
      <left/>
      <right style="medium">
        <color rgb="FFEFEFEF"/>
      </right>
      <top/>
      <bottom style="medium">
        <color rgb="FFEFEFEF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rgb="FF00B0F0"/>
      </top>
      <bottom/>
      <diagonal/>
    </border>
    <border>
      <left/>
      <right style="hair">
        <color rgb="FF00B0F0"/>
      </right>
      <top style="hair">
        <color rgb="FF00B0F0"/>
      </top>
      <bottom/>
      <diagonal/>
    </border>
    <border>
      <left style="hair">
        <color rgb="FF00B0F0"/>
      </left>
      <right style="hair">
        <color rgb="FF00B0F0"/>
      </right>
      <top style="hair">
        <color rgb="FF00B0F0"/>
      </top>
      <bottom style="hair">
        <color auto="1"/>
      </bottom>
      <diagonal/>
    </border>
    <border>
      <left style="hair">
        <color rgb="FF00B0F0"/>
      </left>
      <right style="hair">
        <color auto="1"/>
      </right>
      <top style="hair">
        <color rgb="FF00B0F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rgb="FF00B0F0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rgb="FF00B0F0"/>
      </right>
      <top/>
      <bottom/>
      <diagonal/>
    </border>
    <border>
      <left style="hair">
        <color rgb="FF00B0F0"/>
      </left>
      <right style="hair">
        <color rgb="FF00B0F0"/>
      </right>
      <top style="hair">
        <color rgb="FF00B0F0"/>
      </top>
      <bottom/>
      <diagonal/>
    </border>
    <border>
      <left style="hair">
        <color rgb="FF00B0F0"/>
      </left>
      <right style="hair">
        <color auto="1"/>
      </right>
      <top style="hair">
        <color rgb="FF00B0F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4" fillId="0" borderId="0" applyFont="0" applyFill="0" applyBorder="0" applyProtection="0"/>
    <xf numFmtId="0" fontId="16" fillId="0" borderId="0"/>
  </cellStyleXfs>
  <cellXfs count="336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vertical="top" wrapText="1"/>
    </xf>
    <xf numFmtId="0" fontId="5" fillId="4" borderId="17" xfId="0" applyFont="1" applyFill="1" applyBorder="1" applyAlignment="1">
      <alignment horizontal="center" vertical="top" wrapText="1"/>
    </xf>
    <xf numFmtId="0" fontId="5" fillId="4" borderId="18" xfId="0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0" fontId="0" fillId="5" borderId="19" xfId="0" applyFill="1" applyBorder="1"/>
    <xf numFmtId="0" fontId="0" fillId="5" borderId="20" xfId="0" applyFill="1" applyBorder="1"/>
    <xf numFmtId="2" fontId="0" fillId="6" borderId="20" xfId="0" applyNumberFormat="1" applyFill="1" applyBorder="1"/>
    <xf numFmtId="0" fontId="6" fillId="0" borderId="0" xfId="0" applyFont="1" applyAlignment="1">
      <alignment horizontal="center"/>
    </xf>
    <xf numFmtId="0" fontId="0" fillId="7" borderId="22" xfId="0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0" fillId="7" borderId="25" xfId="0" applyFill="1" applyBorder="1"/>
    <xf numFmtId="0" fontId="8" fillId="7" borderId="26" xfId="0" applyFont="1" applyFill="1" applyBorder="1"/>
    <xf numFmtId="0" fontId="9" fillId="8" borderId="26" xfId="0" applyFont="1" applyFill="1" applyBorder="1" applyAlignment="1">
      <alignment horizontal="center" vertical="center" wrapText="1"/>
    </xf>
    <xf numFmtId="0" fontId="9" fillId="8" borderId="27" xfId="0" applyFont="1" applyFill="1" applyBorder="1" applyAlignment="1">
      <alignment horizontal="center" vertical="center" wrapText="1"/>
    </xf>
    <xf numFmtId="0" fontId="9" fillId="7" borderId="26" xfId="0" applyFont="1" applyFill="1" applyBorder="1" applyAlignment="1">
      <alignment vertical="center" wrapText="1"/>
    </xf>
    <xf numFmtId="0" fontId="9" fillId="7" borderId="21" xfId="0" applyFont="1" applyFill="1" applyBorder="1" applyAlignment="1">
      <alignment vertical="center" wrapText="1"/>
    </xf>
    <xf numFmtId="0" fontId="9" fillId="8" borderId="21" xfId="0" applyFont="1" applyFill="1" applyBorder="1" applyAlignment="1">
      <alignment horizontal="center" vertical="center" wrapText="1"/>
    </xf>
    <xf numFmtId="0" fontId="9" fillId="8" borderId="30" xfId="0" applyFont="1" applyFill="1" applyBorder="1" applyAlignment="1">
      <alignment horizontal="center" vertical="center" wrapText="1"/>
    </xf>
    <xf numFmtId="0" fontId="0" fillId="5" borderId="38" xfId="0" applyFill="1" applyBorder="1"/>
    <xf numFmtId="9" fontId="10" fillId="0" borderId="39" xfId="1" applyFont="1" applyBorder="1" applyAlignment="1">
      <alignment horizontal="center" vertical="center"/>
    </xf>
    <xf numFmtId="9" fontId="10" fillId="0" borderId="40" xfId="1" applyFont="1" applyBorder="1" applyAlignment="1">
      <alignment horizontal="center" vertical="center"/>
    </xf>
    <xf numFmtId="9" fontId="10" fillId="0" borderId="34" xfId="1" applyFont="1" applyBorder="1" applyAlignment="1">
      <alignment horizontal="center" vertical="center"/>
    </xf>
    <xf numFmtId="0" fontId="7" fillId="7" borderId="36" xfId="0" applyFont="1" applyFill="1" applyBorder="1" applyAlignment="1">
      <alignment horizontal="center" vertical="center"/>
    </xf>
    <xf numFmtId="0" fontId="7" fillId="7" borderId="37" xfId="0" applyFont="1" applyFill="1" applyBorder="1" applyAlignment="1">
      <alignment horizontal="center" vertical="center"/>
    </xf>
    <xf numFmtId="0" fontId="0" fillId="5" borderId="42" xfId="0" applyFill="1" applyBorder="1"/>
    <xf numFmtId="0" fontId="0" fillId="5" borderId="43" xfId="0" applyFill="1" applyBorder="1"/>
    <xf numFmtId="4" fontId="10" fillId="6" borderId="26" xfId="0" applyNumberFormat="1" applyFont="1" applyFill="1" applyBorder="1" applyAlignment="1">
      <alignment horizontal="center" vertical="center"/>
    </xf>
    <xf numFmtId="0" fontId="0" fillId="5" borderId="26" xfId="0" applyFill="1" applyBorder="1"/>
    <xf numFmtId="0" fontId="0" fillId="5" borderId="41" xfId="0" applyFill="1" applyBorder="1"/>
    <xf numFmtId="0" fontId="0" fillId="5" borderId="34" xfId="0" applyFill="1" applyBorder="1"/>
    <xf numFmtId="4" fontId="1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7" borderId="45" xfId="0" applyFill="1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Alignment="1">
      <alignment vertical="center"/>
    </xf>
    <xf numFmtId="0" fontId="8" fillId="7" borderId="26" xfId="0" applyFont="1" applyFill="1" applyBorder="1" applyAlignment="1">
      <alignment horizontal="center" vertical="center"/>
    </xf>
    <xf numFmtId="0" fontId="9" fillId="7" borderId="26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/>
    </xf>
    <xf numFmtId="0" fontId="0" fillId="7" borderId="48" xfId="0" applyFill="1" applyBorder="1" applyAlignment="1">
      <alignment horizontal="center" vertical="center"/>
    </xf>
    <xf numFmtId="0" fontId="0" fillId="7" borderId="49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 wrapText="1"/>
    </xf>
    <xf numFmtId="0" fontId="9" fillId="8" borderId="50" xfId="0" applyFont="1" applyFill="1" applyBorder="1" applyAlignment="1">
      <alignment horizontal="center" vertical="center" wrapText="1"/>
    </xf>
    <xf numFmtId="2" fontId="0" fillId="6" borderId="19" xfId="0" applyNumberFormat="1" applyFill="1" applyBorder="1"/>
    <xf numFmtId="2" fontId="0" fillId="6" borderId="42" xfId="0" applyNumberFormat="1" applyFill="1" applyBorder="1"/>
    <xf numFmtId="2" fontId="0" fillId="6" borderId="32" xfId="0" applyNumberFormat="1" applyFill="1" applyBorder="1" applyAlignment="1">
      <alignment vertical="center"/>
    </xf>
    <xf numFmtId="2" fontId="0" fillId="6" borderId="51" xfId="0" applyNumberFormat="1" applyFill="1" applyBorder="1"/>
    <xf numFmtId="2" fontId="0" fillId="6" borderId="43" xfId="0" applyNumberFormat="1" applyFill="1" applyBorder="1"/>
    <xf numFmtId="2" fontId="10" fillId="6" borderId="52" xfId="0" applyNumberFormat="1" applyFont="1" applyFill="1" applyBorder="1" applyAlignment="1">
      <alignment horizontal="center" vertical="center"/>
    </xf>
    <xf numFmtId="2" fontId="10" fillId="6" borderId="42" xfId="0" applyNumberFormat="1" applyFont="1" applyFill="1" applyBorder="1" applyAlignment="1">
      <alignment horizontal="center" vertical="center"/>
    </xf>
    <xf numFmtId="2" fontId="10" fillId="6" borderId="24" xfId="0" applyNumberFormat="1" applyFont="1" applyFill="1" applyBorder="1" applyAlignment="1">
      <alignment horizontal="center" vertical="center"/>
    </xf>
    <xf numFmtId="2" fontId="0" fillId="6" borderId="38" xfId="0" applyNumberFormat="1" applyFill="1" applyBorder="1"/>
    <xf numFmtId="2" fontId="0" fillId="6" borderId="31" xfId="0" applyNumberFormat="1" applyFill="1" applyBorder="1" applyAlignment="1">
      <alignment vertical="center"/>
    </xf>
    <xf numFmtId="2" fontId="0" fillId="6" borderId="26" xfId="0" applyNumberFormat="1" applyFill="1" applyBorder="1"/>
    <xf numFmtId="2" fontId="10" fillId="6" borderId="43" xfId="0" applyNumberFormat="1" applyFont="1" applyFill="1" applyBorder="1" applyAlignment="1">
      <alignment horizontal="center" vertical="center"/>
    </xf>
    <xf numFmtId="2" fontId="10" fillId="6" borderId="27" xfId="0" applyNumberFormat="1" applyFont="1" applyFill="1" applyBorder="1" applyAlignment="1">
      <alignment horizontal="center" vertical="center"/>
    </xf>
    <xf numFmtId="2" fontId="0" fillId="6" borderId="41" xfId="0" applyNumberFormat="1" applyFill="1" applyBorder="1"/>
    <xf numFmtId="2" fontId="0" fillId="6" borderId="53" xfId="0" applyNumberFormat="1" applyFill="1" applyBorder="1"/>
    <xf numFmtId="2" fontId="0" fillId="6" borderId="54" xfId="0" applyNumberFormat="1" applyFill="1" applyBorder="1" applyAlignment="1">
      <alignment vertical="center"/>
    </xf>
    <xf numFmtId="2" fontId="10" fillId="6" borderId="45" xfId="0" applyNumberFormat="1" applyFont="1" applyFill="1" applyBorder="1" applyAlignment="1">
      <alignment horizontal="center" vertical="center"/>
    </xf>
    <xf numFmtId="2" fontId="0" fillId="6" borderId="34" xfId="0" applyNumberFormat="1" applyFill="1" applyBorder="1"/>
    <xf numFmtId="2" fontId="10" fillId="6" borderId="53" xfId="0" applyNumberFormat="1" applyFont="1" applyFill="1" applyBorder="1" applyAlignment="1">
      <alignment horizontal="center" vertical="center"/>
    </xf>
    <xf numFmtId="2" fontId="10" fillId="6" borderId="35" xfId="0" applyNumberFormat="1" applyFont="1" applyFill="1" applyBorder="1" applyAlignment="1">
      <alignment horizontal="center" vertical="center"/>
    </xf>
    <xf numFmtId="0" fontId="0" fillId="10" borderId="55" xfId="0" applyFill="1" applyBorder="1" applyAlignment="1">
      <alignment horizontal="left" vertical="center"/>
    </xf>
    <xf numFmtId="0" fontId="0" fillId="10" borderId="39" xfId="0" applyFill="1" applyBorder="1" applyAlignment="1">
      <alignment horizontal="center" vertical="center"/>
    </xf>
    <xf numFmtId="0" fontId="0" fillId="10" borderId="39" xfId="0" applyFill="1" applyBorder="1" applyAlignment="1">
      <alignment horizontal="center" vertical="center" wrapText="1"/>
    </xf>
    <xf numFmtId="0" fontId="0" fillId="10" borderId="40" xfId="0" applyFill="1" applyBorder="1" applyAlignment="1">
      <alignment horizontal="center" vertical="center" wrapText="1"/>
    </xf>
    <xf numFmtId="0" fontId="0" fillId="11" borderId="19" xfId="0" applyFill="1" applyBorder="1" applyAlignment="1">
      <alignment horizontal="left" vertical="center"/>
    </xf>
    <xf numFmtId="0" fontId="0" fillId="5" borderId="20" xfId="0" applyFill="1" applyBorder="1" applyAlignment="1">
      <alignment horizontal="left" vertical="center" wrapText="1"/>
    </xf>
    <xf numFmtId="0" fontId="0" fillId="12" borderId="20" xfId="0" applyFill="1" applyBorder="1" applyAlignment="1">
      <alignment horizontal="center" vertical="center" wrapText="1"/>
    </xf>
    <xf numFmtId="0" fontId="0" fillId="12" borderId="20" xfId="0" applyFill="1" applyBorder="1" applyAlignment="1">
      <alignment horizontal="center" vertical="center"/>
    </xf>
    <xf numFmtId="0" fontId="0" fillId="12" borderId="24" xfId="0" applyFill="1" applyBorder="1" applyAlignment="1">
      <alignment horizontal="center" vertical="center"/>
    </xf>
    <xf numFmtId="0" fontId="0" fillId="11" borderId="38" xfId="0" applyFill="1" applyBorder="1" applyAlignment="1">
      <alignment horizontal="left" vertical="center"/>
    </xf>
    <xf numFmtId="0" fontId="0" fillId="5" borderId="26" xfId="0" applyFill="1" applyBorder="1" applyAlignment="1">
      <alignment horizontal="left" vertical="center"/>
    </xf>
    <xf numFmtId="0" fontId="0" fillId="12" borderId="26" xfId="0" applyFill="1" applyBorder="1" applyAlignment="1">
      <alignment horizontal="center" vertical="center" wrapText="1"/>
    </xf>
    <xf numFmtId="0" fontId="0" fillId="12" borderId="26" xfId="0" applyFill="1" applyBorder="1" applyAlignment="1">
      <alignment horizontal="center" vertical="center"/>
    </xf>
    <xf numFmtId="0" fontId="0" fillId="12" borderId="27" xfId="0" applyFill="1" applyBorder="1" applyAlignment="1">
      <alignment horizontal="center" vertical="center"/>
    </xf>
    <xf numFmtId="0" fontId="0" fillId="5" borderId="26" xfId="0" applyFill="1" applyBorder="1" applyAlignment="1">
      <alignment horizontal="left" vertical="center" wrapText="1"/>
    </xf>
    <xf numFmtId="0" fontId="0" fillId="11" borderId="26" xfId="0" applyFill="1" applyBorder="1" applyAlignment="1">
      <alignment horizontal="left" vertical="center" wrapText="1"/>
    </xf>
    <xf numFmtId="0" fontId="0" fillId="5" borderId="26" xfId="0" applyFill="1" applyBorder="1" applyAlignment="1">
      <alignment vertical="center" wrapText="1"/>
    </xf>
    <xf numFmtId="0" fontId="0" fillId="11" borderId="26" xfId="0" applyFill="1" applyBorder="1" applyAlignment="1">
      <alignment horizontal="left" vertical="center"/>
    </xf>
    <xf numFmtId="0" fontId="0" fillId="12" borderId="27" xfId="0" applyFill="1" applyBorder="1" applyAlignment="1">
      <alignment horizontal="center" vertical="center" wrapText="1"/>
    </xf>
    <xf numFmtId="0" fontId="0" fillId="11" borderId="26" xfId="0" applyFill="1" applyBorder="1" applyAlignment="1">
      <alignment vertical="center" wrapText="1"/>
    </xf>
    <xf numFmtId="0" fontId="12" fillId="12" borderId="26" xfId="0" applyFont="1" applyFill="1" applyBorder="1" applyAlignment="1">
      <alignment horizontal="center" vertical="center"/>
    </xf>
    <xf numFmtId="0" fontId="0" fillId="12" borderId="21" xfId="0" applyFill="1" applyBorder="1" applyAlignment="1">
      <alignment horizontal="center" vertical="center" wrapText="1"/>
    </xf>
    <xf numFmtId="0" fontId="0" fillId="12" borderId="21" xfId="0" applyFill="1" applyBorder="1" applyAlignment="1">
      <alignment horizontal="center" vertical="center"/>
    </xf>
    <xf numFmtId="0" fontId="0" fillId="12" borderId="30" xfId="0" applyFill="1" applyBorder="1" applyAlignment="1">
      <alignment horizontal="center" vertical="center"/>
    </xf>
    <xf numFmtId="0" fontId="7" fillId="5" borderId="36" xfId="0" applyFont="1" applyFill="1" applyBorder="1" applyAlignment="1">
      <alignment horizontal="left" wrapText="1"/>
    </xf>
    <xf numFmtId="0" fontId="0" fillId="12" borderId="36" xfId="0" applyFill="1" applyBorder="1" applyAlignment="1">
      <alignment horizontal="center" vertical="center"/>
    </xf>
    <xf numFmtId="0" fontId="0" fillId="12" borderId="37" xfId="0" applyFill="1" applyBorder="1" applyAlignment="1">
      <alignment horizontal="center" vertical="center"/>
    </xf>
    <xf numFmtId="0" fontId="7" fillId="5" borderId="26" xfId="0" applyFont="1" applyFill="1" applyBorder="1" applyAlignment="1">
      <alignment horizontal="left" vertical="center" wrapText="1"/>
    </xf>
    <xf numFmtId="0" fontId="7" fillId="5" borderId="26" xfId="0" applyFont="1" applyFill="1" applyBorder="1" applyAlignment="1">
      <alignment horizontal="left"/>
    </xf>
    <xf numFmtId="0" fontId="7" fillId="5" borderId="26" xfId="0" applyFont="1" applyFill="1" applyBorder="1" applyAlignment="1">
      <alignment horizontal="left" wrapText="1"/>
    </xf>
    <xf numFmtId="0" fontId="0" fillId="12" borderId="34" xfId="0" applyFill="1" applyBorder="1" applyAlignment="1">
      <alignment horizontal="center" vertical="center"/>
    </xf>
    <xf numFmtId="0" fontId="0" fillId="12" borderId="35" xfId="0" applyFill="1" applyBorder="1" applyAlignment="1">
      <alignment horizontal="center" vertical="center"/>
    </xf>
    <xf numFmtId="0" fontId="7" fillId="0" borderId="0" xfId="0" applyFont="1"/>
    <xf numFmtId="2" fontId="7" fillId="0" borderId="0" xfId="0" applyNumberFormat="1" applyFont="1"/>
    <xf numFmtId="0" fontId="6" fillId="0" borderId="31" xfId="0" applyFont="1" applyBorder="1" applyAlignment="1">
      <alignment horizontal="center"/>
    </xf>
    <xf numFmtId="0" fontId="7" fillId="7" borderId="57" xfId="0" applyFont="1" applyFill="1" applyBorder="1" applyAlignment="1">
      <alignment horizontal="center" vertical="center"/>
    </xf>
    <xf numFmtId="0" fontId="7" fillId="7" borderId="58" xfId="0" applyFont="1" applyFill="1" applyBorder="1" applyAlignment="1">
      <alignment horizontal="center" vertical="center"/>
    </xf>
    <xf numFmtId="0" fontId="8" fillId="7" borderId="20" xfId="0" applyFont="1" applyFill="1" applyBorder="1"/>
    <xf numFmtId="0" fontId="9" fillId="8" borderId="20" xfId="0" applyFont="1" applyFill="1" applyBorder="1" applyAlignment="1">
      <alignment horizontal="center" vertical="center" wrapText="1"/>
    </xf>
    <xf numFmtId="0" fontId="9" fillId="8" borderId="24" xfId="0" applyFont="1" applyFill="1" applyBorder="1" applyAlignment="1">
      <alignment horizontal="center" vertical="center" wrapText="1"/>
    </xf>
    <xf numFmtId="0" fontId="9" fillId="7" borderId="34" xfId="0" applyFont="1" applyFill="1" applyBorder="1" applyAlignment="1">
      <alignment vertical="center" wrapText="1"/>
    </xf>
    <xf numFmtId="0" fontId="9" fillId="8" borderId="34" xfId="0" applyFont="1" applyFill="1" applyBorder="1" applyAlignment="1">
      <alignment horizontal="center" vertical="center" wrapText="1"/>
    </xf>
    <xf numFmtId="0" fontId="9" fillId="8" borderId="35" xfId="0" applyFont="1" applyFill="1" applyBorder="1" applyAlignment="1">
      <alignment horizontal="center" vertical="center" wrapText="1"/>
    </xf>
    <xf numFmtId="0" fontId="0" fillId="7" borderId="20" xfId="0" applyFill="1" applyBorder="1"/>
    <xf numFmtId="0" fontId="0" fillId="7" borderId="34" xfId="0" applyFill="1" applyBorder="1"/>
    <xf numFmtId="0" fontId="0" fillId="13" borderId="19" xfId="0" applyFill="1" applyBorder="1"/>
    <xf numFmtId="0" fontId="0" fillId="13" borderId="41" xfId="0" applyFill="1" applyBorder="1"/>
    <xf numFmtId="9" fontId="10" fillId="0" borderId="0" xfId="1" applyFont="1" applyBorder="1" applyAlignment="1">
      <alignment horizontal="center" vertical="center"/>
    </xf>
    <xf numFmtId="0" fontId="7" fillId="7" borderId="39" xfId="0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3" fillId="0" borderId="0" xfId="0" applyFont="1"/>
    <xf numFmtId="0" fontId="21" fillId="0" borderId="0" xfId="0" applyFont="1"/>
    <xf numFmtId="0" fontId="10" fillId="0" borderId="26" xfId="0" applyFont="1" applyBorder="1"/>
    <xf numFmtId="0" fontId="0" fillId="0" borderId="26" xfId="0" applyBorder="1"/>
    <xf numFmtId="0" fontId="0" fillId="5" borderId="19" xfId="0" applyFill="1" applyBorder="1" applyAlignment="1">
      <alignment vertical="center"/>
    </xf>
    <xf numFmtId="0" fontId="0" fillId="5" borderId="20" xfId="0" applyFill="1" applyBorder="1" applyAlignment="1">
      <alignment vertical="center"/>
    </xf>
    <xf numFmtId="0" fontId="0" fillId="0" borderId="0" xfId="0" applyAlignment="1">
      <alignment vertical="center"/>
    </xf>
    <xf numFmtId="164" fontId="0" fillId="6" borderId="20" xfId="0" applyNumberFormat="1" applyFill="1" applyBorder="1" applyAlignment="1">
      <alignment horizontal="center" vertical="center"/>
    </xf>
    <xf numFmtId="2" fontId="0" fillId="6" borderId="20" xfId="0" applyNumberFormat="1" applyFill="1" applyBorder="1" applyAlignment="1">
      <alignment horizontal="center" vertical="center"/>
    </xf>
    <xf numFmtId="0" fontId="22" fillId="7" borderId="39" xfId="0" applyFont="1" applyFill="1" applyBorder="1" applyAlignment="1">
      <alignment horizontal="center" vertical="center"/>
    </xf>
    <xf numFmtId="0" fontId="23" fillId="8" borderId="19" xfId="0" applyFont="1" applyFill="1" applyBorder="1" applyAlignment="1">
      <alignment horizontal="center" vertical="center" wrapText="1"/>
    </xf>
    <xf numFmtId="0" fontId="23" fillId="8" borderId="24" xfId="0" applyFont="1" applyFill="1" applyBorder="1" applyAlignment="1">
      <alignment horizontal="center" vertical="center" wrapText="1"/>
    </xf>
    <xf numFmtId="0" fontId="23" fillId="8" borderId="38" xfId="0" applyFont="1" applyFill="1" applyBorder="1" applyAlignment="1">
      <alignment horizontal="center" vertical="center" wrapText="1"/>
    </xf>
    <xf numFmtId="0" fontId="23" fillId="8" borderId="27" xfId="0" applyFont="1" applyFill="1" applyBorder="1" applyAlignment="1">
      <alignment horizontal="center" vertical="center" wrapText="1"/>
    </xf>
    <xf numFmtId="0" fontId="23" fillId="8" borderId="20" xfId="0" applyFont="1" applyFill="1" applyBorder="1" applyAlignment="1">
      <alignment horizontal="center" vertical="center" wrapText="1"/>
    </xf>
    <xf numFmtId="0" fontId="23" fillId="8" borderId="26" xfId="0" applyFont="1" applyFill="1" applyBorder="1" applyAlignment="1">
      <alignment horizontal="center" vertical="center" wrapText="1"/>
    </xf>
    <xf numFmtId="0" fontId="24" fillId="3" borderId="12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left" vertical="top" wrapText="1"/>
    </xf>
    <xf numFmtId="0" fontId="1" fillId="7" borderId="44" xfId="0" applyFont="1" applyFill="1" applyBorder="1" applyAlignment="1">
      <alignment horizontal="left" vertical="center" wrapText="1"/>
    </xf>
    <xf numFmtId="0" fontId="1" fillId="5" borderId="26" xfId="0" applyFont="1" applyFill="1" applyBorder="1" applyAlignment="1">
      <alignment vertical="center" wrapText="1"/>
    </xf>
    <xf numFmtId="0" fontId="1" fillId="5" borderId="26" xfId="0" applyFont="1" applyFill="1" applyBorder="1" applyAlignment="1">
      <alignment horizontal="left" vertical="center" wrapText="1"/>
    </xf>
    <xf numFmtId="0" fontId="1" fillId="5" borderId="21" xfId="0" applyFont="1" applyFill="1" applyBorder="1" applyAlignment="1">
      <alignment wrapText="1"/>
    </xf>
    <xf numFmtId="0" fontId="1" fillId="11" borderId="26" xfId="0" applyFont="1" applyFill="1" applyBorder="1" applyAlignment="1">
      <alignment vertical="center"/>
    </xf>
    <xf numFmtId="0" fontId="1" fillId="11" borderId="26" xfId="0" applyFont="1" applyFill="1" applyBorder="1" applyAlignment="1">
      <alignment vertical="center" wrapText="1"/>
    </xf>
    <xf numFmtId="0" fontId="1" fillId="11" borderId="21" xfId="0" applyFont="1" applyFill="1" applyBorder="1" applyAlignment="1">
      <alignment vertical="center" wrapText="1"/>
    </xf>
    <xf numFmtId="0" fontId="1" fillId="5" borderId="26" xfId="0" applyFont="1" applyFill="1" applyBorder="1" applyAlignment="1">
      <alignment horizontal="left" vertical="center"/>
    </xf>
    <xf numFmtId="0" fontId="1" fillId="12" borderId="27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1" fillId="5" borderId="20" xfId="0" applyFont="1" applyFill="1" applyBorder="1" applyAlignment="1">
      <alignment horizontal="left" vertical="center" wrapText="1"/>
    </xf>
    <xf numFmtId="0" fontId="1" fillId="12" borderId="26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4" fontId="1" fillId="6" borderId="20" xfId="0" applyNumberFormat="1" applyFont="1" applyFill="1" applyBorder="1" applyAlignment="1">
      <alignment horizontal="center" vertical="center"/>
    </xf>
    <xf numFmtId="4" fontId="1" fillId="6" borderId="24" xfId="0" applyNumberFormat="1" applyFont="1" applyFill="1" applyBorder="1" applyAlignment="1">
      <alignment horizontal="center" vertical="center"/>
    </xf>
    <xf numFmtId="4" fontId="1" fillId="6" borderId="26" xfId="0" applyNumberFormat="1" applyFont="1" applyFill="1" applyBorder="1" applyAlignment="1">
      <alignment horizontal="center" vertical="center"/>
    </xf>
    <xf numFmtId="4" fontId="1" fillId="6" borderId="27" xfId="0" applyNumberFormat="1" applyFont="1" applyFill="1" applyBorder="1" applyAlignment="1">
      <alignment horizontal="center" vertical="center"/>
    </xf>
    <xf numFmtId="4" fontId="1" fillId="6" borderId="34" xfId="0" applyNumberFormat="1" applyFont="1" applyFill="1" applyBorder="1" applyAlignment="1">
      <alignment horizontal="center" vertical="center"/>
    </xf>
    <xf numFmtId="4" fontId="1" fillId="6" borderId="35" xfId="0" applyNumberFormat="1" applyFont="1" applyFill="1" applyBorder="1" applyAlignment="1">
      <alignment horizontal="center" vertical="center"/>
    </xf>
    <xf numFmtId="4" fontId="1" fillId="6" borderId="56" xfId="0" applyNumberFormat="1" applyFont="1" applyFill="1" applyBorder="1" applyAlignment="1">
      <alignment horizontal="center" vertical="center"/>
    </xf>
    <xf numFmtId="4" fontId="1" fillId="6" borderId="37" xfId="0" applyNumberFormat="1" applyFont="1" applyFill="1" applyBorder="1" applyAlignment="1">
      <alignment horizontal="center" vertical="center"/>
    </xf>
    <xf numFmtId="4" fontId="1" fillId="6" borderId="36" xfId="0" applyNumberFormat="1" applyFont="1" applyFill="1" applyBorder="1" applyAlignment="1">
      <alignment horizontal="center" vertical="center"/>
    </xf>
    <xf numFmtId="4" fontId="1" fillId="6" borderId="38" xfId="0" applyNumberFormat="1" applyFont="1" applyFill="1" applyBorder="1" applyAlignment="1">
      <alignment horizontal="center" vertical="center"/>
    </xf>
    <xf numFmtId="4" fontId="7" fillId="6" borderId="28" xfId="0" applyNumberFormat="1" applyFont="1" applyFill="1" applyBorder="1" applyAlignment="1">
      <alignment horizontal="center" vertical="center"/>
    </xf>
    <xf numFmtId="4" fontId="7" fillId="6" borderId="49" xfId="0" applyNumberFormat="1" applyFont="1" applyFill="1" applyBorder="1" applyAlignment="1">
      <alignment horizontal="center" vertical="center"/>
    </xf>
    <xf numFmtId="4" fontId="7" fillId="6" borderId="60" xfId="0" applyNumberFormat="1" applyFont="1" applyFill="1" applyBorder="1" applyAlignment="1">
      <alignment horizontal="center" vertical="center"/>
    </xf>
    <xf numFmtId="4" fontId="7" fillId="6" borderId="38" xfId="0" applyNumberFormat="1" applyFont="1" applyFill="1" applyBorder="1" applyAlignment="1">
      <alignment horizontal="center" vertical="center"/>
    </xf>
    <xf numFmtId="4" fontId="7" fillId="6" borderId="27" xfId="0" applyNumberFormat="1" applyFont="1" applyFill="1" applyBorder="1" applyAlignment="1">
      <alignment horizontal="center" vertical="center"/>
    </xf>
    <xf numFmtId="4" fontId="7" fillId="6" borderId="33" xfId="0" applyNumberFormat="1" applyFont="1" applyFill="1" applyBorder="1" applyAlignment="1">
      <alignment horizontal="center" vertical="center"/>
    </xf>
    <xf numFmtId="4" fontId="7" fillId="6" borderId="70" xfId="0" applyNumberFormat="1" applyFont="1" applyFill="1" applyBorder="1" applyAlignment="1">
      <alignment horizontal="center" vertical="center"/>
    </xf>
    <xf numFmtId="4" fontId="7" fillId="6" borderId="61" xfId="0" applyNumberFormat="1" applyFont="1" applyFill="1" applyBorder="1" applyAlignment="1">
      <alignment horizontal="center" vertical="center"/>
    </xf>
    <xf numFmtId="4" fontId="7" fillId="6" borderId="26" xfId="0" applyNumberFormat="1" applyFont="1" applyFill="1" applyBorder="1" applyAlignment="1">
      <alignment horizontal="center" vertical="center"/>
    </xf>
    <xf numFmtId="4" fontId="7" fillId="6" borderId="19" xfId="0" applyNumberFormat="1" applyFont="1" applyFill="1" applyBorder="1" applyAlignment="1">
      <alignment horizontal="center" vertical="center" wrapText="1"/>
    </xf>
    <xf numFmtId="4" fontId="7" fillId="6" borderId="24" xfId="0" applyNumberFormat="1" applyFont="1" applyFill="1" applyBorder="1" applyAlignment="1">
      <alignment horizontal="center" vertical="center"/>
    </xf>
    <xf numFmtId="4" fontId="7" fillId="6" borderId="19" xfId="0" applyNumberFormat="1" applyFont="1" applyFill="1" applyBorder="1" applyAlignment="1">
      <alignment horizontal="center" vertical="center"/>
    </xf>
    <xf numFmtId="4" fontId="7" fillId="6" borderId="20" xfId="0" applyNumberFormat="1" applyFont="1" applyFill="1" applyBorder="1" applyAlignment="1">
      <alignment horizontal="center" vertical="center"/>
    </xf>
    <xf numFmtId="4" fontId="7" fillId="6" borderId="41" xfId="0" applyNumberFormat="1" applyFont="1" applyFill="1" applyBorder="1" applyAlignment="1">
      <alignment horizontal="center" vertical="center"/>
    </xf>
    <xf numFmtId="4" fontId="7" fillId="6" borderId="35" xfId="0" applyNumberFormat="1" applyFont="1" applyFill="1" applyBorder="1" applyAlignment="1">
      <alignment horizontal="center" vertical="center"/>
    </xf>
    <xf numFmtId="4" fontId="7" fillId="6" borderId="34" xfId="0" applyNumberFormat="1" applyFont="1" applyFill="1" applyBorder="1" applyAlignment="1">
      <alignment horizontal="center" vertical="center"/>
    </xf>
    <xf numFmtId="2" fontId="1" fillId="9" borderId="41" xfId="0" applyNumberFormat="1" applyFont="1" applyFill="1" applyBorder="1" applyAlignment="1">
      <alignment horizontal="center" vertical="center"/>
    </xf>
    <xf numFmtId="2" fontId="1" fillId="9" borderId="35" xfId="0" applyNumberFormat="1" applyFont="1" applyFill="1" applyBorder="1" applyAlignment="1">
      <alignment horizontal="center" vertical="center"/>
    </xf>
    <xf numFmtId="2" fontId="1" fillId="9" borderId="34" xfId="0" applyNumberFormat="1" applyFont="1" applyFill="1" applyBorder="1" applyAlignment="1">
      <alignment horizontal="center" vertical="center"/>
    </xf>
    <xf numFmtId="2" fontId="7" fillId="9" borderId="19" xfId="0" applyNumberFormat="1" applyFont="1" applyFill="1" applyBorder="1" applyAlignment="1">
      <alignment horizontal="center" vertical="center" wrapText="1"/>
    </xf>
    <xf numFmtId="2" fontId="7" fillId="9" borderId="24" xfId="0" applyNumberFormat="1" applyFont="1" applyFill="1" applyBorder="1" applyAlignment="1">
      <alignment horizontal="center" vertical="center" wrapText="1"/>
    </xf>
    <xf numFmtId="2" fontId="7" fillId="9" borderId="20" xfId="0" applyNumberFormat="1" applyFont="1" applyFill="1" applyBorder="1" applyAlignment="1">
      <alignment horizontal="center" vertical="center" wrapText="1"/>
    </xf>
    <xf numFmtId="2" fontId="1" fillId="9" borderId="20" xfId="0" applyNumberFormat="1" applyFont="1" applyFill="1" applyBorder="1" applyAlignment="1">
      <alignment horizontal="center" vertical="center"/>
    </xf>
    <xf numFmtId="2" fontId="1" fillId="9" borderId="24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3" fontId="5" fillId="3" borderId="12" xfId="0" applyNumberFormat="1" applyFont="1" applyFill="1" applyBorder="1" applyAlignment="1">
      <alignment horizontal="center" vertical="center"/>
    </xf>
    <xf numFmtId="3" fontId="5" fillId="3" borderId="13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4" fontId="7" fillId="6" borderId="38" xfId="0" applyNumberFormat="1" applyFont="1" applyFill="1" applyBorder="1" applyAlignment="1">
      <alignment horizontal="center" vertical="center"/>
    </xf>
    <xf numFmtId="4" fontId="7" fillId="6" borderId="27" xfId="0" applyNumberFormat="1" applyFont="1" applyFill="1" applyBorder="1" applyAlignment="1">
      <alignment horizontal="center" vertical="center"/>
    </xf>
    <xf numFmtId="4" fontId="7" fillId="6" borderId="33" xfId="0" applyNumberFormat="1" applyFont="1" applyFill="1" applyBorder="1" applyAlignment="1">
      <alignment horizontal="center" vertical="center"/>
    </xf>
    <xf numFmtId="4" fontId="7" fillId="6" borderId="30" xfId="0" applyNumberFormat="1" applyFont="1" applyFill="1" applyBorder="1" applyAlignment="1">
      <alignment horizontal="center" vertical="center"/>
    </xf>
    <xf numFmtId="4" fontId="7" fillId="6" borderId="19" xfId="0" applyNumberFormat="1" applyFont="1" applyFill="1" applyBorder="1" applyAlignment="1">
      <alignment horizontal="center" vertical="center"/>
    </xf>
    <xf numFmtId="4" fontId="7" fillId="6" borderId="24" xfId="0" applyNumberFormat="1" applyFont="1" applyFill="1" applyBorder="1" applyAlignment="1">
      <alignment horizontal="center" vertical="center"/>
    </xf>
    <xf numFmtId="4" fontId="7" fillId="6" borderId="41" xfId="0" applyNumberFormat="1" applyFont="1" applyFill="1" applyBorder="1" applyAlignment="1">
      <alignment horizontal="center" vertical="center"/>
    </xf>
    <xf numFmtId="4" fontId="7" fillId="6" borderId="35" xfId="0" applyNumberFormat="1" applyFont="1" applyFill="1" applyBorder="1" applyAlignment="1">
      <alignment horizontal="center" vertical="center"/>
    </xf>
    <xf numFmtId="2" fontId="1" fillId="9" borderId="41" xfId="0" applyNumberFormat="1" applyFont="1" applyFill="1" applyBorder="1" applyAlignment="1">
      <alignment horizontal="center" vertical="center"/>
    </xf>
    <xf numFmtId="2" fontId="1" fillId="9" borderId="35" xfId="0" applyNumberFormat="1" applyFont="1" applyFill="1" applyBorder="1" applyAlignment="1">
      <alignment horizontal="center" vertical="center"/>
    </xf>
    <xf numFmtId="4" fontId="1" fillId="6" borderId="56" xfId="0" applyNumberFormat="1" applyFont="1" applyFill="1" applyBorder="1" applyAlignment="1">
      <alignment horizontal="center" vertical="center"/>
    </xf>
    <xf numFmtId="4" fontId="1" fillId="6" borderId="37" xfId="0" applyNumberFormat="1" applyFont="1" applyFill="1" applyBorder="1" applyAlignment="1">
      <alignment horizontal="center" vertical="center"/>
    </xf>
    <xf numFmtId="4" fontId="1" fillId="6" borderId="38" xfId="0" applyNumberFormat="1" applyFont="1" applyFill="1" applyBorder="1" applyAlignment="1">
      <alignment horizontal="center" vertical="center"/>
    </xf>
    <xf numFmtId="4" fontId="1" fillId="6" borderId="27" xfId="0" applyNumberFormat="1" applyFont="1" applyFill="1" applyBorder="1" applyAlignment="1">
      <alignment horizontal="center" vertical="center"/>
    </xf>
    <xf numFmtId="4" fontId="7" fillId="6" borderId="67" xfId="0" applyNumberFormat="1" applyFont="1" applyFill="1" applyBorder="1" applyAlignment="1">
      <alignment horizontal="center" vertical="center"/>
    </xf>
    <xf numFmtId="4" fontId="7" fillId="6" borderId="68" xfId="0" applyNumberFormat="1" applyFont="1" applyFill="1" applyBorder="1" applyAlignment="1">
      <alignment horizontal="center" vertical="center"/>
    </xf>
    <xf numFmtId="0" fontId="22" fillId="7" borderId="76" xfId="0" applyFont="1" applyFill="1" applyBorder="1" applyAlignment="1">
      <alignment horizontal="center" vertical="center"/>
    </xf>
    <xf numFmtId="0" fontId="22" fillId="7" borderId="78" xfId="0" applyFont="1" applyFill="1" applyBorder="1" applyAlignment="1">
      <alignment horizontal="center" vertical="center"/>
    </xf>
    <xf numFmtId="0" fontId="9" fillId="8" borderId="19" xfId="0" applyFont="1" applyFill="1" applyBorder="1" applyAlignment="1">
      <alignment horizontal="center" vertical="center" wrapText="1"/>
    </xf>
    <xf numFmtId="0" fontId="9" fillId="8" borderId="24" xfId="0" applyFont="1" applyFill="1" applyBorder="1" applyAlignment="1">
      <alignment horizontal="center" vertical="center" wrapText="1"/>
    </xf>
    <xf numFmtId="0" fontId="9" fillId="8" borderId="38" xfId="0" applyFont="1" applyFill="1" applyBorder="1" applyAlignment="1">
      <alignment horizontal="center" vertical="center" wrapText="1"/>
    </xf>
    <xf numFmtId="0" fontId="9" fillId="8" borderId="27" xfId="0" applyFont="1" applyFill="1" applyBorder="1" applyAlignment="1">
      <alignment horizontal="center" vertical="center" wrapText="1"/>
    </xf>
    <xf numFmtId="0" fontId="10" fillId="15" borderId="33" xfId="0" applyFont="1" applyFill="1" applyBorder="1" applyAlignment="1">
      <alignment horizontal="center" vertical="center"/>
    </xf>
    <xf numFmtId="0" fontId="10" fillId="15" borderId="30" xfId="0" applyFont="1" applyFill="1" applyBorder="1" applyAlignment="1">
      <alignment horizontal="center" vertical="center"/>
    </xf>
    <xf numFmtId="2" fontId="7" fillId="9" borderId="19" xfId="0" applyNumberFormat="1" applyFont="1" applyFill="1" applyBorder="1" applyAlignment="1">
      <alignment horizontal="center" vertical="center" wrapText="1"/>
    </xf>
    <xf numFmtId="2" fontId="7" fillId="9" borderId="24" xfId="0" applyNumberFormat="1" applyFont="1" applyFill="1" applyBorder="1" applyAlignment="1">
      <alignment horizontal="center" vertical="center" wrapText="1"/>
    </xf>
    <xf numFmtId="0" fontId="22" fillId="7" borderId="62" xfId="0" applyFont="1" applyFill="1" applyBorder="1" applyAlignment="1">
      <alignment horizontal="center" vertical="center"/>
    </xf>
    <xf numFmtId="0" fontId="23" fillId="8" borderId="19" xfId="0" applyFont="1" applyFill="1" applyBorder="1" applyAlignment="1">
      <alignment horizontal="center" vertical="center" wrapText="1"/>
    </xf>
    <xf numFmtId="0" fontId="23" fillId="8" borderId="24" xfId="0" applyFont="1" applyFill="1" applyBorder="1" applyAlignment="1">
      <alignment horizontal="center" vertical="center" wrapText="1"/>
    </xf>
    <xf numFmtId="0" fontId="23" fillId="8" borderId="38" xfId="0" applyFont="1" applyFill="1" applyBorder="1" applyAlignment="1">
      <alignment horizontal="center" vertical="center" wrapText="1"/>
    </xf>
    <xf numFmtId="0" fontId="23" fillId="8" borderId="27" xfId="0" applyFont="1" applyFill="1" applyBorder="1" applyAlignment="1">
      <alignment horizontal="center" vertical="center" wrapText="1"/>
    </xf>
    <xf numFmtId="0" fontId="9" fillId="8" borderId="33" xfId="0" applyFont="1" applyFill="1" applyBorder="1" applyAlignment="1">
      <alignment horizontal="center" vertical="center" wrapText="1"/>
    </xf>
    <xf numFmtId="0" fontId="23" fillId="8" borderId="30" xfId="0" applyFont="1" applyFill="1" applyBorder="1" applyAlignment="1">
      <alignment horizontal="center" vertical="center" wrapText="1"/>
    </xf>
    <xf numFmtId="0" fontId="22" fillId="7" borderId="77" xfId="0" applyFont="1" applyFill="1" applyBorder="1" applyAlignment="1">
      <alignment horizontal="center" vertical="center"/>
    </xf>
    <xf numFmtId="0" fontId="9" fillId="8" borderId="69" xfId="0" applyFont="1" applyFill="1" applyBorder="1" applyAlignment="1">
      <alignment horizontal="center" vertical="center" wrapText="1"/>
    </xf>
    <xf numFmtId="0" fontId="23" fillId="8" borderId="75" xfId="0" applyFont="1" applyFill="1" applyBorder="1" applyAlignment="1">
      <alignment horizontal="center" vertical="center" wrapText="1"/>
    </xf>
    <xf numFmtId="0" fontId="23" fillId="8" borderId="70" xfId="0" applyFont="1" applyFill="1" applyBorder="1" applyAlignment="1">
      <alignment horizontal="center" vertical="center" wrapText="1"/>
    </xf>
    <xf numFmtId="0" fontId="9" fillId="8" borderId="30" xfId="0" applyFont="1" applyFill="1" applyBorder="1" applyAlignment="1">
      <alignment horizontal="center" vertical="center" wrapText="1"/>
    </xf>
    <xf numFmtId="4" fontId="7" fillId="6" borderId="69" xfId="0" applyNumberFormat="1" applyFont="1" applyFill="1" applyBorder="1" applyAlignment="1">
      <alignment horizontal="center" vertical="center"/>
    </xf>
    <xf numFmtId="4" fontId="7" fillId="6" borderId="70" xfId="0" applyNumberFormat="1" applyFont="1" applyFill="1" applyBorder="1" applyAlignment="1">
      <alignment horizontal="center" vertical="center"/>
    </xf>
    <xf numFmtId="4" fontId="7" fillId="6" borderId="52" xfId="0" applyNumberFormat="1" applyFont="1" applyFill="1" applyBorder="1" applyAlignment="1">
      <alignment horizontal="center" vertical="center" wrapText="1"/>
    </xf>
    <xf numFmtId="4" fontId="7" fillId="6" borderId="66" xfId="0" applyNumberFormat="1" applyFont="1" applyFill="1" applyBorder="1" applyAlignment="1">
      <alignment horizontal="center" vertical="center" wrapText="1"/>
    </xf>
    <xf numFmtId="4" fontId="7" fillId="6" borderId="71" xfId="0" applyNumberFormat="1" applyFont="1" applyFill="1" applyBorder="1" applyAlignment="1">
      <alignment horizontal="center" vertical="center"/>
    </xf>
    <xf numFmtId="4" fontId="7" fillId="6" borderId="72" xfId="0" applyNumberFormat="1" applyFont="1" applyFill="1" applyBorder="1" applyAlignment="1">
      <alignment horizontal="center" vertical="center"/>
    </xf>
    <xf numFmtId="14" fontId="9" fillId="8" borderId="69" xfId="0" applyNumberFormat="1" applyFont="1" applyFill="1" applyBorder="1" applyAlignment="1">
      <alignment horizontal="center" vertical="center" wrapText="1"/>
    </xf>
    <xf numFmtId="0" fontId="9" fillId="8" borderId="70" xfId="0" applyFont="1" applyFill="1" applyBorder="1" applyAlignment="1">
      <alignment horizontal="center" vertical="center" wrapText="1"/>
    </xf>
    <xf numFmtId="0" fontId="23" fillId="8" borderId="21" xfId="0" applyFont="1" applyFill="1" applyBorder="1" applyAlignment="1">
      <alignment horizontal="center" vertical="center" wrapText="1"/>
    </xf>
    <xf numFmtId="4" fontId="1" fillId="6" borderId="73" xfId="0" applyNumberFormat="1" applyFont="1" applyFill="1" applyBorder="1" applyAlignment="1">
      <alignment horizontal="center" vertical="center"/>
    </xf>
    <xf numFmtId="4" fontId="1" fillId="6" borderId="74" xfId="0" applyNumberFormat="1" applyFont="1" applyFill="1" applyBorder="1" applyAlignment="1">
      <alignment horizontal="center" vertical="center"/>
    </xf>
    <xf numFmtId="4" fontId="1" fillId="6" borderId="67" xfId="0" applyNumberFormat="1" applyFont="1" applyFill="1" applyBorder="1" applyAlignment="1">
      <alignment horizontal="center" vertical="center"/>
    </xf>
    <xf numFmtId="4" fontId="1" fillId="6" borderId="68" xfId="0" applyNumberFormat="1" applyFont="1" applyFill="1" applyBorder="1" applyAlignment="1">
      <alignment horizontal="center" vertical="center"/>
    </xf>
    <xf numFmtId="0" fontId="0" fillId="7" borderId="44" xfId="0" applyFill="1" applyBorder="1" applyAlignment="1">
      <alignment horizontal="left" vertical="center" wrapText="1"/>
    </xf>
    <xf numFmtId="0" fontId="0" fillId="7" borderId="28" xfId="0" applyFill="1" applyBorder="1" applyAlignment="1">
      <alignment horizontal="left" vertical="center" wrapText="1"/>
    </xf>
    <xf numFmtId="0" fontId="0" fillId="7" borderId="29" xfId="0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7" borderId="19" xfId="0" applyFill="1" applyBorder="1" applyAlignment="1">
      <alignment horizontal="left" wrapText="1"/>
    </xf>
    <xf numFmtId="0" fontId="0" fillId="7" borderId="41" xfId="0" applyFill="1" applyBorder="1" applyAlignment="1">
      <alignment horizontal="left" wrapText="1"/>
    </xf>
    <xf numFmtId="0" fontId="22" fillId="7" borderId="64" xfId="0" applyFont="1" applyFill="1" applyBorder="1" applyAlignment="1">
      <alignment horizontal="center" vertical="center"/>
    </xf>
    <xf numFmtId="0" fontId="22" fillId="7" borderId="65" xfId="0" applyFont="1" applyFill="1" applyBorder="1" applyAlignment="1">
      <alignment horizontal="center" vertical="center"/>
    </xf>
    <xf numFmtId="0" fontId="23" fillId="8" borderId="52" xfId="0" applyFont="1" applyFill="1" applyBorder="1" applyAlignment="1">
      <alignment horizontal="center" vertical="center" wrapText="1"/>
    </xf>
    <xf numFmtId="0" fontId="23" fillId="8" borderId="66" xfId="0" applyFont="1" applyFill="1" applyBorder="1" applyAlignment="1">
      <alignment horizontal="center" vertical="center" wrapText="1"/>
    </xf>
    <xf numFmtId="0" fontId="23" fillId="8" borderId="67" xfId="0" applyFont="1" applyFill="1" applyBorder="1" applyAlignment="1">
      <alignment horizontal="center" vertical="center" wrapText="1"/>
    </xf>
    <xf numFmtId="0" fontId="23" fillId="8" borderId="68" xfId="0" applyFont="1" applyFill="1" applyBorder="1" applyAlignment="1">
      <alignment horizontal="center" vertical="center" wrapText="1"/>
    </xf>
    <xf numFmtId="2" fontId="7" fillId="9" borderId="52" xfId="0" applyNumberFormat="1" applyFont="1" applyFill="1" applyBorder="1" applyAlignment="1">
      <alignment horizontal="center" vertical="center" wrapText="1"/>
    </xf>
    <xf numFmtId="2" fontId="7" fillId="9" borderId="66" xfId="0" applyNumberFormat="1" applyFont="1" applyFill="1" applyBorder="1" applyAlignment="1">
      <alignment horizontal="center" vertical="center" wrapText="1"/>
    </xf>
    <xf numFmtId="2" fontId="1" fillId="9" borderId="71" xfId="0" applyNumberFormat="1" applyFont="1" applyFill="1" applyBorder="1" applyAlignment="1">
      <alignment horizontal="center" vertical="center"/>
    </xf>
    <xf numFmtId="2" fontId="1" fillId="9" borderId="72" xfId="0" applyNumberFormat="1" applyFont="1" applyFill="1" applyBorder="1" applyAlignment="1">
      <alignment horizontal="center" vertical="center"/>
    </xf>
    <xf numFmtId="0" fontId="0" fillId="13" borderId="31" xfId="0" applyFill="1" applyBorder="1" applyAlignment="1">
      <alignment horizontal="left" vertical="center" wrapText="1"/>
    </xf>
    <xf numFmtId="0" fontId="0" fillId="13" borderId="59" xfId="0" applyFill="1" applyBorder="1" applyAlignment="1">
      <alignment horizontal="left" vertical="center" wrapText="1"/>
    </xf>
    <xf numFmtId="0" fontId="17" fillId="14" borderId="62" xfId="2" applyFont="1" applyFill="1" applyBorder="1" applyAlignment="1">
      <alignment horizontal="left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9" borderId="44" xfId="0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7" borderId="28" xfId="0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wrapText="1"/>
    </xf>
    <xf numFmtId="0" fontId="0" fillId="7" borderId="32" xfId="0" applyFill="1" applyBorder="1" applyAlignment="1">
      <alignment horizontal="center" wrapText="1"/>
    </xf>
    <xf numFmtId="0" fontId="0" fillId="7" borderId="44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7" borderId="45" xfId="0" applyFill="1" applyBorder="1" applyAlignment="1">
      <alignment horizontal="center" vertical="center" wrapText="1"/>
    </xf>
    <xf numFmtId="0" fontId="0" fillId="7" borderId="46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0" fillId="10" borderId="39" xfId="0" applyFill="1" applyBorder="1" applyAlignment="1">
      <alignment horizontal="center" vertical="center"/>
    </xf>
    <xf numFmtId="0" fontId="0" fillId="11" borderId="20" xfId="0" applyFill="1" applyBorder="1" applyAlignment="1">
      <alignment horizontal="left" vertical="center"/>
    </xf>
    <xf numFmtId="0" fontId="0" fillId="11" borderId="38" xfId="0" applyFill="1" applyBorder="1" applyAlignment="1">
      <alignment horizontal="left" vertical="center"/>
    </xf>
    <xf numFmtId="0" fontId="11" fillId="11" borderId="26" xfId="0" applyFont="1" applyFill="1" applyBorder="1" applyAlignment="1">
      <alignment horizontal="left" vertical="center" wrapText="1"/>
    </xf>
    <xf numFmtId="0" fontId="2" fillId="11" borderId="21" xfId="0" applyFont="1" applyFill="1" applyBorder="1" applyAlignment="1">
      <alignment horizontal="left" vertical="center" wrapText="1"/>
    </xf>
    <xf numFmtId="0" fontId="0" fillId="11" borderId="63" xfId="0" applyFill="1" applyBorder="1" applyAlignment="1">
      <alignment horizontal="left" vertical="center" wrapText="1"/>
    </xf>
    <xf numFmtId="0" fontId="0" fillId="11" borderId="36" xfId="0" applyFill="1" applyBorder="1" applyAlignment="1">
      <alignment horizontal="left" vertical="center" wrapText="1"/>
    </xf>
    <xf numFmtId="0" fontId="0" fillId="11" borderId="63" xfId="0" applyFill="1" applyBorder="1" applyAlignment="1">
      <alignment horizontal="left" vertical="center"/>
    </xf>
    <xf numFmtId="0" fontId="0" fillId="11" borderId="36" xfId="0" applyFill="1" applyBorder="1" applyAlignment="1">
      <alignment horizontal="left" vertical="center"/>
    </xf>
    <xf numFmtId="0" fontId="0" fillId="12" borderId="26" xfId="0" applyFill="1" applyBorder="1" applyAlignment="1">
      <alignment horizontal="center" vertical="center"/>
    </xf>
    <xf numFmtId="0" fontId="0" fillId="11" borderId="26" xfId="0" applyFill="1" applyBorder="1" applyAlignment="1">
      <alignment horizontal="left" vertical="center" wrapText="1"/>
    </xf>
    <xf numFmtId="0" fontId="0" fillId="11" borderId="26" xfId="0" applyFill="1" applyBorder="1" applyAlignment="1">
      <alignment horizontal="left" vertical="center"/>
    </xf>
    <xf numFmtId="0" fontId="3" fillId="11" borderId="26" xfId="0" applyFont="1" applyFill="1" applyBorder="1" applyAlignment="1">
      <alignment horizontal="left" vertical="center"/>
    </xf>
    <xf numFmtId="0" fontId="0" fillId="5" borderId="26" xfId="0" applyFill="1" applyBorder="1" applyAlignment="1">
      <alignment horizontal="left" vertical="center" wrapText="1"/>
    </xf>
    <xf numFmtId="0" fontId="0" fillId="12" borderId="26" xfId="0" applyFill="1" applyBorder="1" applyAlignment="1">
      <alignment horizontal="center" vertical="center" wrapText="1"/>
    </xf>
    <xf numFmtId="0" fontId="0" fillId="11" borderId="43" xfId="0" applyFill="1" applyBorder="1" applyAlignment="1">
      <alignment horizontal="left" vertical="center"/>
    </xf>
    <xf numFmtId="0" fontId="0" fillId="11" borderId="51" xfId="0" applyFill="1" applyBorder="1" applyAlignment="1">
      <alignment horizontal="left" vertical="center"/>
    </xf>
    <xf numFmtId="0" fontId="0" fillId="11" borderId="26" xfId="0" applyFill="1" applyBorder="1" applyAlignment="1">
      <alignment vertical="center" wrapText="1"/>
    </xf>
    <xf numFmtId="0" fontId="7" fillId="5" borderId="26" xfId="0" applyFont="1" applyFill="1" applyBorder="1" applyAlignment="1">
      <alignment horizontal="left" vertical="center" wrapText="1"/>
    </xf>
    <xf numFmtId="0" fontId="0" fillId="11" borderId="33" xfId="0" applyFill="1" applyBorder="1" applyAlignment="1">
      <alignment horizontal="left" vertical="center"/>
    </xf>
    <xf numFmtId="0" fontId="1" fillId="11" borderId="26" xfId="0" applyFont="1" applyFill="1" applyBorder="1" applyAlignment="1">
      <alignment vertical="center" wrapText="1"/>
    </xf>
    <xf numFmtId="0" fontId="0" fillId="11" borderId="21" xfId="0" applyFill="1" applyBorder="1" applyAlignment="1">
      <alignment vertical="center" wrapText="1"/>
    </xf>
    <xf numFmtId="0" fontId="10" fillId="10" borderId="55" xfId="0" applyFont="1" applyFill="1" applyBorder="1" applyAlignment="1">
      <alignment horizontal="center"/>
    </xf>
    <xf numFmtId="0" fontId="10" fillId="10" borderId="39" xfId="0" applyFont="1" applyFill="1" applyBorder="1" applyAlignment="1">
      <alignment horizontal="center"/>
    </xf>
    <xf numFmtId="0" fontId="10" fillId="10" borderId="40" xfId="0" applyFont="1" applyFill="1" applyBorder="1" applyAlignment="1">
      <alignment horizontal="center"/>
    </xf>
    <xf numFmtId="0" fontId="0" fillId="11" borderId="56" xfId="0" applyFill="1" applyBorder="1" applyAlignment="1">
      <alignment horizontal="center" vertical="center"/>
    </xf>
    <xf numFmtId="0" fontId="0" fillId="11" borderId="38" xfId="0" applyFill="1" applyBorder="1" applyAlignment="1">
      <alignment horizontal="center" vertical="center"/>
    </xf>
    <xf numFmtId="0" fontId="0" fillId="11" borderId="36" xfId="0" applyFill="1" applyBorder="1" applyAlignment="1">
      <alignment vertical="center" wrapText="1"/>
    </xf>
    <xf numFmtId="0" fontId="0" fillId="11" borderId="26" xfId="0" applyFill="1" applyBorder="1" applyAlignment="1">
      <alignment vertical="center"/>
    </xf>
    <xf numFmtId="0" fontId="7" fillId="5" borderId="26" xfId="0" applyFont="1" applyFill="1" applyBorder="1" applyAlignment="1">
      <alignment horizontal="left"/>
    </xf>
    <xf numFmtId="0" fontId="7" fillId="5" borderId="26" xfId="0" applyFont="1" applyFill="1" applyBorder="1" applyAlignment="1">
      <alignment horizontal="left" wrapText="1"/>
    </xf>
    <xf numFmtId="0" fontId="0" fillId="11" borderId="41" xfId="0" applyFill="1" applyBorder="1" applyAlignment="1">
      <alignment horizontal="center" vertical="center"/>
    </xf>
    <xf numFmtId="0" fontId="0" fillId="11" borderId="34" xfId="0" applyFill="1" applyBorder="1" applyAlignment="1">
      <alignment vertical="center" wrapText="1"/>
    </xf>
    <xf numFmtId="0" fontId="1" fillId="5" borderId="26" xfId="0" applyFont="1" applyFill="1" applyBorder="1" applyAlignment="1">
      <alignment horizontal="left" vertical="center"/>
    </xf>
    <xf numFmtId="0" fontId="0" fillId="5" borderId="34" xfId="0" applyFill="1" applyBorder="1" applyAlignment="1">
      <alignment horizontal="left" vertical="center"/>
    </xf>
    <xf numFmtId="0" fontId="0" fillId="12" borderId="34" xfId="0" applyFill="1" applyBorder="1" applyAlignment="1">
      <alignment horizontal="center" vertical="center"/>
    </xf>
    <xf numFmtId="0" fontId="13" fillId="11" borderId="26" xfId="0" applyFont="1" applyFill="1" applyBorder="1" applyAlignment="1">
      <alignment vertical="center" wrapText="1"/>
    </xf>
    <xf numFmtId="0" fontId="1" fillId="5" borderId="26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 xr:uid="{F8CBE3A3-7856-4549-9D48-E1D902CB543B}"/>
    <cellStyle name="Процентный" xfId="1" builtinId="5"/>
  </cellStyles>
  <dxfs count="0"/>
  <tableStyles count="0" defaultTableStyle="TableStyleMedium2" defaultPivotStyle="PivotStyleLight16"/>
  <colors>
    <mruColors>
      <color rgb="FFC2E7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0</xdr:row>
      <xdr:rowOff>38101</xdr:rowOff>
    </xdr:from>
    <xdr:to>
      <xdr:col>5</xdr:col>
      <xdr:colOff>476251</xdr:colOff>
      <xdr:row>7</xdr:row>
      <xdr:rowOff>21519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162051" y="38101"/>
          <a:ext cx="2686050" cy="131691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3</xdr:col>
      <xdr:colOff>104775</xdr:colOff>
      <xdr:row>7</xdr:row>
      <xdr:rowOff>14516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619125" y="0"/>
          <a:ext cx="2752725" cy="134801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19050</xdr:rowOff>
    </xdr:from>
    <xdr:to>
      <xdr:col>4</xdr:col>
      <xdr:colOff>123825</xdr:colOff>
      <xdr:row>7</xdr:row>
      <xdr:rowOff>164170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B5D970A-1B96-4DA5-94D4-B8F5982D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581025" y="19050"/>
          <a:ext cx="3019425" cy="147862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28576</xdr:rowOff>
    </xdr:from>
    <xdr:to>
      <xdr:col>3</xdr:col>
      <xdr:colOff>1314450</xdr:colOff>
      <xdr:row>7</xdr:row>
      <xdr:rowOff>22353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71476" y="28576"/>
          <a:ext cx="3028949" cy="1508252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28576</xdr:rowOff>
    </xdr:from>
    <xdr:to>
      <xdr:col>3</xdr:col>
      <xdr:colOff>1314450</xdr:colOff>
      <xdr:row>7</xdr:row>
      <xdr:rowOff>22353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71476" y="28576"/>
          <a:ext cx="3028949" cy="150825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16"/>
  <sheetViews>
    <sheetView workbookViewId="0">
      <selection activeCell="L20" sqref="L20"/>
    </sheetView>
  </sheetViews>
  <sheetFormatPr defaultColWidth="9.140625" defaultRowHeight="15"/>
  <cols>
    <col min="1" max="1" width="17" customWidth="1"/>
    <col min="2" max="2" width="3.7109375" customWidth="1"/>
    <col min="3" max="3" width="10.42578125" customWidth="1"/>
    <col min="5" max="5" width="10.28515625" customWidth="1"/>
    <col min="6" max="6" width="10" customWidth="1"/>
    <col min="7" max="8" width="10.85546875" customWidth="1"/>
    <col min="9" max="9" width="10.7109375" customWidth="1"/>
    <col min="10" max="10" width="11.85546875" customWidth="1"/>
    <col min="16" max="16" width="9.140625" customWidth="1"/>
    <col min="17" max="17" width="10.85546875" customWidth="1"/>
    <col min="18" max="18" width="10.7109375" customWidth="1"/>
    <col min="19" max="20" width="10.85546875" customWidth="1"/>
    <col min="21" max="21" width="10.7109375" customWidth="1"/>
    <col min="22" max="23" width="11.140625" customWidth="1"/>
    <col min="24" max="24" width="11.42578125" customWidth="1"/>
    <col min="25" max="25" width="10.85546875" customWidth="1"/>
    <col min="26" max="26" width="10.28515625" customWidth="1"/>
    <col min="27" max="28" width="11.28515625" customWidth="1"/>
    <col min="29" max="30" width="11.140625" customWidth="1"/>
    <col min="31" max="31" width="9.85546875" customWidth="1"/>
    <col min="32" max="32" width="10" customWidth="1"/>
    <col min="33" max="33" width="10.7109375" customWidth="1"/>
    <col min="34" max="34" width="9.85546875" customWidth="1"/>
  </cols>
  <sheetData>
    <row r="2" spans="1:34">
      <c r="G2" s="187" t="s">
        <v>0</v>
      </c>
      <c r="H2" s="188"/>
      <c r="I2" s="188"/>
      <c r="J2" s="188"/>
      <c r="K2" s="188"/>
      <c r="L2" s="188"/>
      <c r="M2" s="189"/>
    </row>
    <row r="3" spans="1:34">
      <c r="G3" s="190" t="s">
        <v>1</v>
      </c>
      <c r="H3" s="191"/>
      <c r="I3" s="191"/>
      <c r="J3" s="191"/>
      <c r="K3" s="191"/>
      <c r="L3" s="191"/>
      <c r="M3" s="192"/>
    </row>
    <row r="4" spans="1:34">
      <c r="G4" s="190" t="s">
        <v>2</v>
      </c>
      <c r="H4" s="191"/>
      <c r="I4" s="191"/>
      <c r="J4" s="191"/>
      <c r="K4" s="191"/>
      <c r="L4" s="191"/>
      <c r="M4" s="192"/>
    </row>
    <row r="5" spans="1:34">
      <c r="G5" s="193" t="s">
        <v>294</v>
      </c>
      <c r="H5" s="194"/>
      <c r="I5" s="194"/>
      <c r="J5" s="194"/>
      <c r="K5" s="194"/>
      <c r="L5" s="194"/>
      <c r="M5" s="195"/>
    </row>
    <row r="6" spans="1:34">
      <c r="G6" s="190"/>
      <c r="H6" s="191"/>
      <c r="I6" s="191"/>
      <c r="J6" s="191"/>
      <c r="K6" s="191"/>
      <c r="L6" s="191"/>
      <c r="M6" s="192"/>
    </row>
    <row r="7" spans="1:34">
      <c r="G7" s="198"/>
      <c r="H7" s="199"/>
      <c r="I7" s="199"/>
      <c r="J7" s="199"/>
      <c r="K7" s="199"/>
      <c r="L7" s="199"/>
      <c r="M7" s="200"/>
    </row>
    <row r="8" spans="1:34" ht="48" customHeight="1"/>
    <row r="9" spans="1:34" ht="47.25">
      <c r="B9" s="1"/>
      <c r="C9" s="201" t="s">
        <v>3</v>
      </c>
      <c r="D9" s="203" t="s">
        <v>4</v>
      </c>
      <c r="E9" s="205" t="s">
        <v>5</v>
      </c>
      <c r="F9" s="205"/>
      <c r="G9" s="205"/>
      <c r="H9" s="205"/>
      <c r="I9" s="205"/>
      <c r="J9" s="138" t="s">
        <v>6</v>
      </c>
      <c r="K9" s="205" t="s">
        <v>7</v>
      </c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6"/>
      <c r="W9" s="196" t="s">
        <v>8</v>
      </c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7"/>
    </row>
    <row r="10" spans="1:34" ht="57" thickBot="1">
      <c r="B10" s="2"/>
      <c r="C10" s="202"/>
      <c r="D10" s="204"/>
      <c r="E10" s="139" t="s">
        <v>9</v>
      </c>
      <c r="F10" s="139" t="s">
        <v>10</v>
      </c>
      <c r="G10" s="139" t="s">
        <v>11</v>
      </c>
      <c r="H10" s="139" t="s">
        <v>12</v>
      </c>
      <c r="I10" s="139" t="s">
        <v>13</v>
      </c>
      <c r="J10" s="139" t="s">
        <v>14</v>
      </c>
      <c r="K10" s="3" t="s">
        <v>15</v>
      </c>
      <c r="L10" s="3" t="s">
        <v>16</v>
      </c>
      <c r="M10" s="3" t="s">
        <v>17</v>
      </c>
      <c r="N10" s="3" t="s">
        <v>18</v>
      </c>
      <c r="O10" s="3" t="s">
        <v>19</v>
      </c>
      <c r="P10" s="3" t="s">
        <v>20</v>
      </c>
      <c r="Q10" s="3" t="s">
        <v>21</v>
      </c>
      <c r="R10" s="3" t="s">
        <v>22</v>
      </c>
      <c r="S10" s="3" t="s">
        <v>23</v>
      </c>
      <c r="T10" s="3" t="s">
        <v>24</v>
      </c>
      <c r="U10" s="3" t="s">
        <v>25</v>
      </c>
      <c r="V10" s="4" t="s">
        <v>26</v>
      </c>
      <c r="W10" s="5" t="s">
        <v>27</v>
      </c>
      <c r="X10" s="5" t="s">
        <v>28</v>
      </c>
      <c r="Y10" s="5" t="s">
        <v>29</v>
      </c>
      <c r="Z10" s="5" t="s">
        <v>30</v>
      </c>
      <c r="AA10" s="5" t="s">
        <v>31</v>
      </c>
      <c r="AB10" s="5" t="s">
        <v>32</v>
      </c>
      <c r="AC10" s="5" t="s">
        <v>33</v>
      </c>
      <c r="AD10" s="5" t="s">
        <v>34</v>
      </c>
      <c r="AE10" s="5" t="s">
        <v>35</v>
      </c>
      <c r="AF10" s="5" t="s">
        <v>36</v>
      </c>
      <c r="AG10" s="5" t="s">
        <v>37</v>
      </c>
      <c r="AH10" s="5" t="s">
        <v>38</v>
      </c>
    </row>
    <row r="11" spans="1:34" s="128" customFormat="1" ht="15.75" thickBot="1">
      <c r="A11" s="126" t="s">
        <v>237</v>
      </c>
      <c r="B11" s="127" t="s">
        <v>39</v>
      </c>
      <c r="C11" s="127" t="s">
        <v>40</v>
      </c>
      <c r="D11" s="127" t="s">
        <v>41</v>
      </c>
      <c r="E11" s="129">
        <v>620</v>
      </c>
      <c r="F11" s="129">
        <v>640</v>
      </c>
      <c r="G11" s="129">
        <v>650</v>
      </c>
      <c r="H11" s="129">
        <v>720</v>
      </c>
      <c r="I11" s="129">
        <v>810</v>
      </c>
      <c r="J11" s="129">
        <v>820</v>
      </c>
      <c r="K11" s="129">
        <v>18.206800000000001</v>
      </c>
      <c r="L11" s="129">
        <v>15.630799999999997</v>
      </c>
      <c r="M11" s="129">
        <v>13.790800000000001</v>
      </c>
      <c r="N11" s="129">
        <v>12.9628</v>
      </c>
      <c r="O11" s="129">
        <v>12.502799999999999</v>
      </c>
      <c r="P11" s="129">
        <v>11.950800000000001</v>
      </c>
      <c r="Q11" s="129">
        <v>11.306800000000001</v>
      </c>
      <c r="R11" s="129">
        <v>11.030799999999999</v>
      </c>
      <c r="S11" s="129">
        <v>10.754799999999999</v>
      </c>
      <c r="T11" s="129">
        <v>10.662799999999999</v>
      </c>
      <c r="U11" s="129">
        <v>10.5708</v>
      </c>
      <c r="V11" s="129">
        <v>10.2028</v>
      </c>
      <c r="W11" s="130">
        <v>5096.7999999999993</v>
      </c>
      <c r="X11" s="130">
        <v>4379.2</v>
      </c>
      <c r="Y11" s="130">
        <v>3863.9999999999995</v>
      </c>
      <c r="Z11" s="130">
        <v>3633.9999999999995</v>
      </c>
      <c r="AA11" s="130">
        <v>3505.2</v>
      </c>
      <c r="AB11" s="130">
        <v>3348.7999999999997</v>
      </c>
      <c r="AC11" s="130">
        <v>3164.7999999999997</v>
      </c>
      <c r="AD11" s="130">
        <v>3091.2</v>
      </c>
      <c r="AE11" s="130">
        <v>3008.3999999999996</v>
      </c>
      <c r="AF11" s="130">
        <v>2989.9999999999995</v>
      </c>
      <c r="AG11" s="130">
        <v>2962.3999999999996</v>
      </c>
      <c r="AH11" s="130">
        <v>2861.2</v>
      </c>
    </row>
    <row r="12" spans="1:34" s="128" customFormat="1">
      <c r="A12" s="126" t="s">
        <v>238</v>
      </c>
      <c r="B12" s="127" t="s">
        <v>39</v>
      </c>
      <c r="C12" s="127" t="s">
        <v>40</v>
      </c>
      <c r="D12" s="127" t="s">
        <v>41</v>
      </c>
      <c r="E12" s="130">
        <v>24.8</v>
      </c>
      <c r="F12" s="130">
        <v>25.6</v>
      </c>
      <c r="G12" s="130">
        <v>26</v>
      </c>
      <c r="H12" s="130">
        <v>28.8</v>
      </c>
      <c r="I12" s="130">
        <v>32.4</v>
      </c>
      <c r="J12" s="130">
        <v>32.799999999999997</v>
      </c>
      <c r="K12" s="130">
        <v>0.72827200000000003</v>
      </c>
      <c r="L12" s="130">
        <v>0.6252319999999999</v>
      </c>
      <c r="M12" s="130">
        <v>0.55163200000000001</v>
      </c>
      <c r="N12" s="130">
        <v>0.51851199999999997</v>
      </c>
      <c r="O12" s="130">
        <v>0.500112</v>
      </c>
      <c r="P12" s="130">
        <v>0.47803200000000007</v>
      </c>
      <c r="Q12" s="130">
        <v>0.45227200000000006</v>
      </c>
      <c r="R12" s="130">
        <v>0.44123199999999996</v>
      </c>
      <c r="S12" s="130">
        <v>0.43019199999999996</v>
      </c>
      <c r="T12" s="130">
        <v>0.42651199999999995</v>
      </c>
      <c r="U12" s="130">
        <v>0.42283200000000004</v>
      </c>
      <c r="V12" s="130">
        <v>0.40811200000000003</v>
      </c>
      <c r="W12" s="130">
        <v>203.87199999999999</v>
      </c>
      <c r="X12" s="130">
        <v>175.16800000000001</v>
      </c>
      <c r="Y12" s="130">
        <v>154.55999999999997</v>
      </c>
      <c r="Z12" s="130">
        <v>145.35999999999999</v>
      </c>
      <c r="AA12" s="130">
        <v>140.208</v>
      </c>
      <c r="AB12" s="130">
        <v>133.952</v>
      </c>
      <c r="AC12" s="130">
        <v>126.592</v>
      </c>
      <c r="AD12" s="130">
        <v>123.648</v>
      </c>
      <c r="AE12" s="130">
        <v>120.33599999999998</v>
      </c>
      <c r="AF12" s="130">
        <v>119.59999999999998</v>
      </c>
      <c r="AG12" s="130">
        <v>118.49599999999998</v>
      </c>
      <c r="AH12" s="130">
        <v>114.44799999999999</v>
      </c>
    </row>
    <row r="13" spans="1:34" s="128" customFormat="1"/>
    <row r="14" spans="1:34" s="128" customFormat="1"/>
    <row r="15" spans="1:34" s="128" customFormat="1">
      <c r="A15" s="126" t="s">
        <v>237</v>
      </c>
      <c r="B15" s="127" t="s">
        <v>39</v>
      </c>
      <c r="C15" s="127" t="s">
        <v>41</v>
      </c>
      <c r="D15" s="127" t="s">
        <v>40</v>
      </c>
      <c r="E15" s="129">
        <v>620</v>
      </c>
      <c r="F15" s="129">
        <v>640</v>
      </c>
      <c r="G15" s="129">
        <v>650</v>
      </c>
      <c r="H15" s="129">
        <v>720</v>
      </c>
      <c r="I15" s="129">
        <v>810</v>
      </c>
      <c r="J15" s="129">
        <v>820</v>
      </c>
      <c r="K15" s="130">
        <v>17.378800000000002</v>
      </c>
      <c r="L15" s="130">
        <v>15.078800000000001</v>
      </c>
      <c r="M15" s="130">
        <v>13.146799999999999</v>
      </c>
      <c r="N15" s="130">
        <v>12.502799999999999</v>
      </c>
      <c r="O15" s="130">
        <v>11.8588</v>
      </c>
      <c r="P15" s="130">
        <v>11.3988</v>
      </c>
      <c r="Q15" s="130">
        <v>10.662799999999999</v>
      </c>
      <c r="R15" s="130">
        <v>10.4788</v>
      </c>
      <c r="S15" s="130">
        <v>10.110799999999999</v>
      </c>
      <c r="T15" s="130">
        <v>10.018800000000001</v>
      </c>
      <c r="U15" s="130">
        <v>10.018800000000001</v>
      </c>
      <c r="V15" s="130">
        <v>9.6508000000000003</v>
      </c>
      <c r="W15" s="130">
        <v>4866.7999999999993</v>
      </c>
      <c r="X15" s="130">
        <v>4222.7999999999993</v>
      </c>
      <c r="Y15" s="130">
        <v>3679.9999999999995</v>
      </c>
      <c r="Z15" s="130">
        <v>3505.2</v>
      </c>
      <c r="AA15" s="130">
        <v>3321.2</v>
      </c>
      <c r="AB15" s="130">
        <v>3192.3999999999996</v>
      </c>
      <c r="AC15" s="130">
        <v>2989.9999999999995</v>
      </c>
      <c r="AD15" s="130">
        <v>2934.7999999999997</v>
      </c>
      <c r="AE15" s="130">
        <v>2833.6</v>
      </c>
      <c r="AF15" s="130">
        <v>2806</v>
      </c>
      <c r="AG15" s="130">
        <v>2806</v>
      </c>
      <c r="AH15" s="130">
        <v>2704.7999999999997</v>
      </c>
    </row>
    <row r="16" spans="1:34" s="128" customFormat="1">
      <c r="A16" s="126" t="s">
        <v>238</v>
      </c>
      <c r="B16" s="127" t="s">
        <v>39</v>
      </c>
      <c r="C16" s="127" t="s">
        <v>41</v>
      </c>
      <c r="D16" s="127" t="s">
        <v>40</v>
      </c>
      <c r="E16" s="130">
        <v>24.8</v>
      </c>
      <c r="F16" s="130">
        <v>25.6</v>
      </c>
      <c r="G16" s="130">
        <v>26</v>
      </c>
      <c r="H16" s="130">
        <v>28.8</v>
      </c>
      <c r="I16" s="130">
        <v>32.4</v>
      </c>
      <c r="J16" s="130">
        <v>32.799999999999997</v>
      </c>
      <c r="K16" s="130">
        <v>0.6951520000000001</v>
      </c>
      <c r="L16" s="130">
        <v>0.60315200000000002</v>
      </c>
      <c r="M16" s="130">
        <v>0.52587200000000001</v>
      </c>
      <c r="N16" s="130">
        <v>0.500112</v>
      </c>
      <c r="O16" s="130">
        <v>0.47435200000000005</v>
      </c>
      <c r="P16" s="130">
        <v>0.45595199999999997</v>
      </c>
      <c r="Q16" s="130">
        <v>0.42651199999999995</v>
      </c>
      <c r="R16" s="130">
        <v>0.41915199999999997</v>
      </c>
      <c r="S16" s="130">
        <v>0.40443199999999996</v>
      </c>
      <c r="T16" s="130">
        <v>0.40075200000000005</v>
      </c>
      <c r="U16" s="130">
        <v>0.40075200000000005</v>
      </c>
      <c r="V16" s="130">
        <v>0.38603200000000004</v>
      </c>
      <c r="W16" s="130">
        <v>194.67199999999997</v>
      </c>
      <c r="X16" s="130">
        <v>168.91199999999998</v>
      </c>
      <c r="Y16" s="130">
        <v>147.19999999999999</v>
      </c>
      <c r="Z16" s="130">
        <v>140.208</v>
      </c>
      <c r="AA16" s="130">
        <v>132.84799999999998</v>
      </c>
      <c r="AB16" s="130">
        <v>127.69599999999998</v>
      </c>
      <c r="AC16" s="130">
        <v>119.59999999999998</v>
      </c>
      <c r="AD16" s="130">
        <v>117.392</v>
      </c>
      <c r="AE16" s="130">
        <v>113.34399999999999</v>
      </c>
      <c r="AF16" s="130">
        <v>112.24000000000001</v>
      </c>
      <c r="AG16" s="130">
        <v>112.24000000000001</v>
      </c>
      <c r="AH16" s="130">
        <v>108.19199999999999</v>
      </c>
    </row>
  </sheetData>
  <mergeCells count="11">
    <mergeCell ref="W9:AH9"/>
    <mergeCell ref="G7:M7"/>
    <mergeCell ref="C9:C10"/>
    <mergeCell ref="D9:D10"/>
    <mergeCell ref="E9:I9"/>
    <mergeCell ref="K9:V9"/>
    <mergeCell ref="G2:M2"/>
    <mergeCell ref="G3:M3"/>
    <mergeCell ref="G4:M4"/>
    <mergeCell ref="G5:M5"/>
    <mergeCell ref="G6:M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2:AA65"/>
  <sheetViews>
    <sheetView workbookViewId="0">
      <selection activeCell="I33" sqref="I33"/>
    </sheetView>
  </sheetViews>
  <sheetFormatPr defaultRowHeight="15"/>
  <cols>
    <col min="2" max="2" width="22.42578125" customWidth="1"/>
    <col min="3" max="3" width="17.42578125" customWidth="1"/>
  </cols>
  <sheetData>
    <row r="2" spans="2:24">
      <c r="F2" s="187" t="s">
        <v>159</v>
      </c>
      <c r="G2" s="188"/>
      <c r="H2" s="188"/>
      <c r="I2" s="188"/>
      <c r="J2" s="188"/>
      <c r="K2" s="188"/>
      <c r="L2" s="189"/>
    </row>
    <row r="3" spans="2:24">
      <c r="F3" s="190" t="s">
        <v>1</v>
      </c>
      <c r="G3" s="191"/>
      <c r="H3" s="191"/>
      <c r="I3" s="191"/>
      <c r="J3" s="191"/>
      <c r="K3" s="191"/>
      <c r="L3" s="192"/>
    </row>
    <row r="4" spans="2:24">
      <c r="F4" s="190" t="s">
        <v>2</v>
      </c>
      <c r="G4" s="191"/>
      <c r="H4" s="191"/>
      <c r="I4" s="191"/>
      <c r="J4" s="191"/>
      <c r="K4" s="191"/>
      <c r="L4" s="192"/>
    </row>
    <row r="5" spans="2:24">
      <c r="F5" s="193" t="s">
        <v>294</v>
      </c>
      <c r="G5" s="194"/>
      <c r="H5" s="194"/>
      <c r="I5" s="194"/>
      <c r="J5" s="194"/>
      <c r="K5" s="194"/>
      <c r="L5" s="195"/>
    </row>
    <row r="8" spans="2:24" ht="39" customHeight="1" thickBot="1"/>
    <row r="9" spans="2:24" ht="19.5" thickBot="1">
      <c r="B9" s="105" t="s">
        <v>40</v>
      </c>
      <c r="C9" s="103"/>
      <c r="D9" s="103"/>
      <c r="E9" s="103"/>
      <c r="F9" s="103"/>
      <c r="G9" s="103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</row>
    <row r="10" spans="2:24" ht="30.75" thickBot="1">
      <c r="B10" s="140" t="s">
        <v>239</v>
      </c>
      <c r="C10" s="106" t="s">
        <v>43</v>
      </c>
      <c r="D10" s="106">
        <v>10</v>
      </c>
      <c r="E10" s="106">
        <v>10</v>
      </c>
      <c r="F10" s="106">
        <v>10</v>
      </c>
      <c r="G10" s="106">
        <v>15</v>
      </c>
      <c r="H10" s="106">
        <v>15</v>
      </c>
      <c r="I10" s="106">
        <v>15</v>
      </c>
      <c r="J10" s="106">
        <v>20</v>
      </c>
      <c r="K10" s="106">
        <v>20</v>
      </c>
      <c r="L10" s="106">
        <v>20</v>
      </c>
      <c r="M10" s="106">
        <v>30</v>
      </c>
      <c r="N10" s="106">
        <v>30</v>
      </c>
      <c r="O10" s="106">
        <v>30</v>
      </c>
      <c r="P10" s="106">
        <v>30</v>
      </c>
      <c r="Q10" s="106">
        <v>45</v>
      </c>
      <c r="R10" s="106">
        <v>45</v>
      </c>
      <c r="S10" s="106">
        <v>45</v>
      </c>
      <c r="T10" s="106">
        <v>60</v>
      </c>
      <c r="U10" s="106">
        <v>90</v>
      </c>
      <c r="V10" s="106">
        <v>90</v>
      </c>
      <c r="W10" s="106">
        <v>120</v>
      </c>
      <c r="X10" s="107">
        <v>150</v>
      </c>
    </row>
    <row r="11" spans="2:24">
      <c r="B11" s="258" t="s">
        <v>45</v>
      </c>
      <c r="C11" s="108" t="s">
        <v>236</v>
      </c>
      <c r="D11" s="109">
        <v>1</v>
      </c>
      <c r="E11" s="109">
        <v>3</v>
      </c>
      <c r="F11" s="109">
        <v>5</v>
      </c>
      <c r="G11" s="109">
        <v>15</v>
      </c>
      <c r="H11" s="109">
        <v>35</v>
      </c>
      <c r="I11" s="109">
        <v>50</v>
      </c>
      <c r="J11" s="109">
        <v>100</v>
      </c>
      <c r="K11" s="109">
        <v>200</v>
      </c>
      <c r="L11" s="109">
        <v>300</v>
      </c>
      <c r="M11" s="109">
        <v>400</v>
      </c>
      <c r="N11" s="109">
        <v>500</v>
      </c>
      <c r="O11" s="109">
        <v>700</v>
      </c>
      <c r="P11" s="109">
        <v>1000</v>
      </c>
      <c r="Q11" s="109">
        <v>1500</v>
      </c>
      <c r="R11" s="109">
        <v>2000</v>
      </c>
      <c r="S11" s="109">
        <v>2500</v>
      </c>
      <c r="T11" s="109">
        <v>3000</v>
      </c>
      <c r="U11" s="109">
        <v>5000</v>
      </c>
      <c r="V11" s="109">
        <v>7000</v>
      </c>
      <c r="W11" s="109">
        <v>10000</v>
      </c>
      <c r="X11" s="110">
        <v>20000</v>
      </c>
    </row>
    <row r="12" spans="2:24" ht="22.5" customHeight="1">
      <c r="B12" s="259"/>
      <c r="C12" s="17" t="s">
        <v>235</v>
      </c>
      <c r="D12" s="15">
        <v>0.01</v>
      </c>
      <c r="E12" s="15">
        <v>0.01</v>
      </c>
      <c r="F12" s="15">
        <v>0.02</v>
      </c>
      <c r="G12" s="15">
        <v>0.06</v>
      </c>
      <c r="H12" s="15">
        <v>0.14000000000000001</v>
      </c>
      <c r="I12" s="15">
        <v>0.2</v>
      </c>
      <c r="J12" s="15">
        <v>0.4</v>
      </c>
      <c r="K12" s="15">
        <v>0.8</v>
      </c>
      <c r="L12" s="15">
        <v>1.2</v>
      </c>
      <c r="M12" s="15">
        <v>1.6</v>
      </c>
      <c r="N12" s="15">
        <v>2</v>
      </c>
      <c r="O12" s="15">
        <v>2.8</v>
      </c>
      <c r="P12" s="15">
        <v>4</v>
      </c>
      <c r="Q12" s="15">
        <v>6</v>
      </c>
      <c r="R12" s="15">
        <v>8</v>
      </c>
      <c r="S12" s="15">
        <v>10</v>
      </c>
      <c r="T12" s="15">
        <v>12</v>
      </c>
      <c r="U12" s="15">
        <v>20</v>
      </c>
      <c r="V12" s="15">
        <v>28</v>
      </c>
      <c r="W12" s="15">
        <v>40</v>
      </c>
      <c r="X12" s="16">
        <v>80</v>
      </c>
    </row>
    <row r="13" spans="2:24" ht="23.25" thickBot="1">
      <c r="B13" s="260"/>
      <c r="C13" s="111" t="s">
        <v>234</v>
      </c>
      <c r="D13" s="112">
        <v>0.5</v>
      </c>
      <c r="E13" s="112">
        <v>0.5</v>
      </c>
      <c r="F13" s="112">
        <v>0.5</v>
      </c>
      <c r="G13" s="112">
        <v>0.8</v>
      </c>
      <c r="H13" s="112">
        <v>1</v>
      </c>
      <c r="I13" s="112">
        <v>1.2</v>
      </c>
      <c r="J13" s="112">
        <v>1.2</v>
      </c>
      <c r="K13" s="112">
        <v>1.2</v>
      </c>
      <c r="L13" s="112">
        <v>1.8</v>
      </c>
      <c r="M13" s="112">
        <v>1.8</v>
      </c>
      <c r="N13" s="112">
        <v>1.8</v>
      </c>
      <c r="O13" s="112">
        <v>1.8</v>
      </c>
      <c r="P13" s="112">
        <v>3</v>
      </c>
      <c r="Q13" s="112">
        <v>3</v>
      </c>
      <c r="R13" s="112">
        <v>3.8</v>
      </c>
      <c r="S13" s="112">
        <v>3.8</v>
      </c>
      <c r="T13" s="112">
        <v>5</v>
      </c>
      <c r="U13" s="112">
        <v>6</v>
      </c>
      <c r="V13" s="112">
        <v>13</v>
      </c>
      <c r="W13" s="112">
        <v>13</v>
      </c>
      <c r="X13" s="113">
        <v>13</v>
      </c>
    </row>
    <row r="14" spans="2:24">
      <c r="B14" s="262" t="s">
        <v>48</v>
      </c>
      <c r="C14" s="114" t="s">
        <v>230</v>
      </c>
      <c r="D14" s="185">
        <v>320</v>
      </c>
      <c r="E14" s="185">
        <v>360</v>
      </c>
      <c r="F14" s="185">
        <v>380</v>
      </c>
      <c r="G14" s="185">
        <v>420</v>
      </c>
      <c r="H14" s="185">
        <v>550</v>
      </c>
      <c r="I14" s="185">
        <v>700</v>
      </c>
      <c r="J14" s="185">
        <v>850</v>
      </c>
      <c r="K14" s="185">
        <v>1000</v>
      </c>
      <c r="L14" s="185">
        <v>1100</v>
      </c>
      <c r="M14" s="185">
        <v>1250</v>
      </c>
      <c r="N14" s="185">
        <v>1400</v>
      </c>
      <c r="O14" s="185">
        <v>1600</v>
      </c>
      <c r="P14" s="185">
        <v>1800</v>
      </c>
      <c r="Q14" s="185">
        <v>2200</v>
      </c>
      <c r="R14" s="185">
        <v>3000</v>
      </c>
      <c r="S14" s="185">
        <v>3500</v>
      </c>
      <c r="T14" s="185">
        <v>4500</v>
      </c>
      <c r="U14" s="185">
        <v>7500</v>
      </c>
      <c r="V14" s="185">
        <v>8000</v>
      </c>
      <c r="W14" s="185">
        <v>10000</v>
      </c>
      <c r="X14" s="186">
        <v>14000</v>
      </c>
    </row>
    <row r="15" spans="2:24" ht="15.75" thickBot="1">
      <c r="B15" s="263"/>
      <c r="C15" s="115" t="s">
        <v>231</v>
      </c>
      <c r="D15" s="181">
        <f>D14*0.04</f>
        <v>12.8</v>
      </c>
      <c r="E15" s="181">
        <f t="shared" ref="E15:X15" si="0">E14*0.04</f>
        <v>14.4</v>
      </c>
      <c r="F15" s="181">
        <f t="shared" si="0"/>
        <v>15.200000000000001</v>
      </c>
      <c r="G15" s="181">
        <f t="shared" si="0"/>
        <v>16.8</v>
      </c>
      <c r="H15" s="181">
        <f t="shared" si="0"/>
        <v>22</v>
      </c>
      <c r="I15" s="181">
        <f t="shared" si="0"/>
        <v>28</v>
      </c>
      <c r="J15" s="181">
        <f t="shared" si="0"/>
        <v>34</v>
      </c>
      <c r="K15" s="181">
        <f t="shared" si="0"/>
        <v>40</v>
      </c>
      <c r="L15" s="181">
        <f t="shared" si="0"/>
        <v>44</v>
      </c>
      <c r="M15" s="181">
        <f t="shared" si="0"/>
        <v>50</v>
      </c>
      <c r="N15" s="181">
        <f t="shared" si="0"/>
        <v>56</v>
      </c>
      <c r="O15" s="181">
        <f t="shared" si="0"/>
        <v>64</v>
      </c>
      <c r="P15" s="181">
        <f t="shared" si="0"/>
        <v>72</v>
      </c>
      <c r="Q15" s="181">
        <f t="shared" si="0"/>
        <v>88</v>
      </c>
      <c r="R15" s="181">
        <f t="shared" si="0"/>
        <v>120</v>
      </c>
      <c r="S15" s="181">
        <f t="shared" si="0"/>
        <v>140</v>
      </c>
      <c r="T15" s="181">
        <f t="shared" si="0"/>
        <v>180</v>
      </c>
      <c r="U15" s="181">
        <f t="shared" si="0"/>
        <v>300</v>
      </c>
      <c r="V15" s="181">
        <f t="shared" si="0"/>
        <v>320</v>
      </c>
      <c r="W15" s="181">
        <f t="shared" si="0"/>
        <v>400</v>
      </c>
      <c r="X15" s="180">
        <f t="shared" si="0"/>
        <v>560</v>
      </c>
    </row>
    <row r="16" spans="2:24">
      <c r="B16" s="6" t="s">
        <v>50</v>
      </c>
      <c r="C16" s="7" t="s">
        <v>232</v>
      </c>
      <c r="D16" s="153">
        <v>20</v>
      </c>
      <c r="E16" s="153">
        <v>20</v>
      </c>
      <c r="F16" s="153">
        <v>20</v>
      </c>
      <c r="G16" s="153">
        <v>20</v>
      </c>
      <c r="H16" s="153">
        <v>20</v>
      </c>
      <c r="I16" s="153">
        <v>20</v>
      </c>
      <c r="J16" s="153">
        <v>20</v>
      </c>
      <c r="K16" s="153">
        <v>25</v>
      </c>
      <c r="L16" s="153">
        <v>25</v>
      </c>
      <c r="M16" s="153">
        <v>25</v>
      </c>
      <c r="N16" s="153">
        <v>25</v>
      </c>
      <c r="O16" s="153">
        <v>25</v>
      </c>
      <c r="P16" s="153">
        <v>25</v>
      </c>
      <c r="Q16" s="153">
        <v>30</v>
      </c>
      <c r="R16" s="153">
        <v>33</v>
      </c>
      <c r="S16" s="153">
        <v>33</v>
      </c>
      <c r="T16" s="153">
        <v>35</v>
      </c>
      <c r="U16" s="153">
        <v>38</v>
      </c>
      <c r="V16" s="153">
        <v>60</v>
      </c>
      <c r="W16" s="153">
        <v>70</v>
      </c>
      <c r="X16" s="154">
        <v>75</v>
      </c>
    </row>
    <row r="17" spans="2:27">
      <c r="B17" s="21" t="s">
        <v>52</v>
      </c>
      <c r="C17" s="30" t="s">
        <v>232</v>
      </c>
      <c r="D17" s="155">
        <v>3</v>
      </c>
      <c r="E17" s="155">
        <v>3</v>
      </c>
      <c r="F17" s="155">
        <v>3</v>
      </c>
      <c r="G17" s="155">
        <v>3</v>
      </c>
      <c r="H17" s="155">
        <v>4</v>
      </c>
      <c r="I17" s="155">
        <v>4</v>
      </c>
      <c r="J17" s="155">
        <v>4</v>
      </c>
      <c r="K17" s="155">
        <v>5</v>
      </c>
      <c r="L17" s="155">
        <v>6</v>
      </c>
      <c r="M17" s="155">
        <v>7</v>
      </c>
      <c r="N17" s="155">
        <v>7</v>
      </c>
      <c r="O17" s="155">
        <v>9</v>
      </c>
      <c r="P17" s="155">
        <v>9</v>
      </c>
      <c r="Q17" s="155">
        <v>11</v>
      </c>
      <c r="R17" s="155">
        <v>13</v>
      </c>
      <c r="S17" s="155">
        <v>14</v>
      </c>
      <c r="T17" s="155" t="s">
        <v>53</v>
      </c>
      <c r="U17" s="155" t="s">
        <v>53</v>
      </c>
      <c r="V17" s="155" t="s">
        <v>53</v>
      </c>
      <c r="W17" s="155" t="s">
        <v>53</v>
      </c>
      <c r="X17" s="156" t="s">
        <v>53</v>
      </c>
    </row>
    <row r="18" spans="2:27">
      <c r="B18" s="21" t="s">
        <v>50</v>
      </c>
      <c r="C18" s="30" t="s">
        <v>233</v>
      </c>
      <c r="D18" s="155">
        <v>0.8</v>
      </c>
      <c r="E18" s="155">
        <v>0.8</v>
      </c>
      <c r="F18" s="155">
        <v>0.8</v>
      </c>
      <c r="G18" s="155">
        <v>0.8</v>
      </c>
      <c r="H18" s="155">
        <v>0.8</v>
      </c>
      <c r="I18" s="155">
        <v>0.8</v>
      </c>
      <c r="J18" s="155">
        <v>0.8</v>
      </c>
      <c r="K18" s="155">
        <v>1</v>
      </c>
      <c r="L18" s="155">
        <v>1</v>
      </c>
      <c r="M18" s="155">
        <v>1</v>
      </c>
      <c r="N18" s="155">
        <v>1</v>
      </c>
      <c r="O18" s="155">
        <v>1</v>
      </c>
      <c r="P18" s="155">
        <v>1</v>
      </c>
      <c r="Q18" s="155">
        <v>1.2</v>
      </c>
      <c r="R18" s="155">
        <v>1.32</v>
      </c>
      <c r="S18" s="155">
        <v>1.32</v>
      </c>
      <c r="T18" s="155">
        <v>1.4000000000000001</v>
      </c>
      <c r="U18" s="155">
        <v>1.52</v>
      </c>
      <c r="V18" s="155">
        <v>2.4</v>
      </c>
      <c r="W18" s="155">
        <v>2.8</v>
      </c>
      <c r="X18" s="156">
        <v>3</v>
      </c>
    </row>
    <row r="19" spans="2:27" ht="15.75" thickBot="1">
      <c r="B19" s="31" t="s">
        <v>52</v>
      </c>
      <c r="C19" s="32" t="s">
        <v>233</v>
      </c>
      <c r="D19" s="157">
        <v>0.12</v>
      </c>
      <c r="E19" s="157">
        <v>0.12</v>
      </c>
      <c r="F19" s="157">
        <v>0.12</v>
      </c>
      <c r="G19" s="157">
        <v>0.12</v>
      </c>
      <c r="H19" s="157">
        <v>0.16</v>
      </c>
      <c r="I19" s="157">
        <v>0.16</v>
      </c>
      <c r="J19" s="157">
        <v>0.16</v>
      </c>
      <c r="K19" s="157">
        <v>0.2</v>
      </c>
      <c r="L19" s="157">
        <v>0.24</v>
      </c>
      <c r="M19" s="157">
        <v>0.28000000000000003</v>
      </c>
      <c r="N19" s="157">
        <v>0.28000000000000003</v>
      </c>
      <c r="O19" s="157">
        <v>0.36</v>
      </c>
      <c r="P19" s="157">
        <v>0.36</v>
      </c>
      <c r="Q19" s="157">
        <v>0.44</v>
      </c>
      <c r="R19" s="157">
        <v>0.52</v>
      </c>
      <c r="S19" s="157">
        <v>0.56000000000000005</v>
      </c>
      <c r="T19" s="157" t="s">
        <v>53</v>
      </c>
      <c r="U19" s="157" t="s">
        <v>53</v>
      </c>
      <c r="V19" s="157" t="s">
        <v>53</v>
      </c>
      <c r="W19" s="157" t="s">
        <v>53</v>
      </c>
      <c r="X19" s="158" t="s">
        <v>53</v>
      </c>
    </row>
    <row r="21" spans="2:27" ht="15.75" thickBot="1">
      <c r="J21" s="261"/>
      <c r="K21" s="261"/>
      <c r="L21" s="261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</row>
    <row r="22" spans="2:27" ht="19.5" thickBot="1">
      <c r="B22" s="105" t="s">
        <v>41</v>
      </c>
      <c r="J22" s="261"/>
      <c r="K22" s="261"/>
      <c r="L22" s="261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</row>
    <row r="23" spans="2:27" ht="30.75" thickBot="1">
      <c r="B23" s="140" t="s">
        <v>239</v>
      </c>
      <c r="C23" s="119" t="s">
        <v>43</v>
      </c>
      <c r="D23" s="264">
        <v>15</v>
      </c>
      <c r="E23" s="265"/>
      <c r="F23" s="131">
        <v>15</v>
      </c>
      <c r="G23" s="131">
        <v>15</v>
      </c>
      <c r="H23" s="131">
        <v>30</v>
      </c>
      <c r="I23" s="131">
        <v>30</v>
      </c>
      <c r="J23" s="131">
        <v>30</v>
      </c>
      <c r="K23" s="131">
        <v>30</v>
      </c>
      <c r="L23" s="131">
        <v>30</v>
      </c>
      <c r="M23" s="131">
        <v>45</v>
      </c>
      <c r="N23" s="131">
        <v>45</v>
      </c>
      <c r="O23" s="131">
        <v>45</v>
      </c>
      <c r="P23" s="131">
        <v>45</v>
      </c>
      <c r="Q23" s="131">
        <v>60</v>
      </c>
      <c r="R23" s="131">
        <v>60</v>
      </c>
      <c r="S23" s="131">
        <v>60</v>
      </c>
      <c r="T23" s="223">
        <v>90</v>
      </c>
      <c r="U23" s="240"/>
      <c r="V23" s="223">
        <v>120</v>
      </c>
      <c r="W23" s="240"/>
      <c r="X23" s="223">
        <v>120</v>
      </c>
      <c r="Y23" s="233"/>
      <c r="Z23" s="223">
        <v>120</v>
      </c>
      <c r="AA23" s="224"/>
    </row>
    <row r="24" spans="2:27" ht="15" customHeight="1">
      <c r="B24" s="258" t="s">
        <v>45</v>
      </c>
      <c r="C24" s="108" t="s">
        <v>236</v>
      </c>
      <c r="D24" s="266">
        <v>5</v>
      </c>
      <c r="E24" s="267"/>
      <c r="F24" s="132">
        <v>40</v>
      </c>
      <c r="G24" s="133">
        <v>60</v>
      </c>
      <c r="H24" s="132">
        <v>100</v>
      </c>
      <c r="I24" s="136">
        <v>150</v>
      </c>
      <c r="J24" s="133">
        <v>250</v>
      </c>
      <c r="K24" s="132">
        <v>350</v>
      </c>
      <c r="L24" s="133">
        <v>500</v>
      </c>
      <c r="M24" s="132">
        <v>750</v>
      </c>
      <c r="N24" s="136">
        <v>1000</v>
      </c>
      <c r="O24" s="136">
        <v>1250</v>
      </c>
      <c r="P24" s="133">
        <v>1500</v>
      </c>
      <c r="Q24" s="132">
        <v>2000</v>
      </c>
      <c r="R24" s="136">
        <v>2500</v>
      </c>
      <c r="S24" s="133">
        <v>3000</v>
      </c>
      <c r="T24" s="234">
        <v>5000</v>
      </c>
      <c r="U24" s="235"/>
      <c r="V24" s="234">
        <v>7000</v>
      </c>
      <c r="W24" s="235"/>
      <c r="X24" s="234">
        <v>10000</v>
      </c>
      <c r="Y24" s="235"/>
      <c r="Z24" s="225">
        <v>20000</v>
      </c>
      <c r="AA24" s="226"/>
    </row>
    <row r="25" spans="2:27" ht="22.5" customHeight="1">
      <c r="B25" s="259"/>
      <c r="C25" s="17" t="s">
        <v>235</v>
      </c>
      <c r="D25" s="268">
        <v>0.1</v>
      </c>
      <c r="E25" s="269"/>
      <c r="F25" s="134">
        <v>0.2</v>
      </c>
      <c r="G25" s="135">
        <v>0.3</v>
      </c>
      <c r="H25" s="134">
        <v>0.5</v>
      </c>
      <c r="I25" s="137">
        <v>0.7</v>
      </c>
      <c r="J25" s="135">
        <v>1</v>
      </c>
      <c r="K25" s="134">
        <v>1.5</v>
      </c>
      <c r="L25" s="135">
        <v>2</v>
      </c>
      <c r="M25" s="134">
        <v>3</v>
      </c>
      <c r="N25" s="137">
        <v>4</v>
      </c>
      <c r="O25" s="137">
        <v>6</v>
      </c>
      <c r="P25" s="135">
        <v>8</v>
      </c>
      <c r="Q25" s="134">
        <v>12</v>
      </c>
      <c r="R25" s="137">
        <v>14</v>
      </c>
      <c r="S25" s="135">
        <v>16</v>
      </c>
      <c r="T25" s="236">
        <v>30</v>
      </c>
      <c r="U25" s="237"/>
      <c r="V25" s="236">
        <v>35</v>
      </c>
      <c r="W25" s="237"/>
      <c r="X25" s="236">
        <v>40</v>
      </c>
      <c r="Y25" s="237"/>
      <c r="Z25" s="227">
        <v>86</v>
      </c>
      <c r="AA25" s="228"/>
    </row>
    <row r="26" spans="2:27" ht="23.25" thickBot="1">
      <c r="B26" s="260"/>
      <c r="C26" s="111" t="s">
        <v>234</v>
      </c>
      <c r="D26" s="241" t="s">
        <v>205</v>
      </c>
      <c r="E26" s="252"/>
      <c r="F26" s="251" t="s">
        <v>206</v>
      </c>
      <c r="G26" s="252"/>
      <c r="H26" s="238" t="s">
        <v>207</v>
      </c>
      <c r="I26" s="253"/>
      <c r="J26" s="239"/>
      <c r="K26" s="241" t="s">
        <v>208</v>
      </c>
      <c r="L26" s="243"/>
      <c r="M26" s="241" t="s">
        <v>209</v>
      </c>
      <c r="N26" s="242"/>
      <c r="O26" s="242"/>
      <c r="P26" s="243"/>
      <c r="Q26" s="241" t="s">
        <v>210</v>
      </c>
      <c r="R26" s="242"/>
      <c r="S26" s="243"/>
      <c r="T26" s="238" t="s">
        <v>211</v>
      </c>
      <c r="U26" s="244"/>
      <c r="V26" s="238" t="s">
        <v>212</v>
      </c>
      <c r="W26" s="239"/>
      <c r="X26" s="238" t="s">
        <v>213</v>
      </c>
      <c r="Y26" s="239"/>
      <c r="Z26" s="229" t="s">
        <v>214</v>
      </c>
      <c r="AA26" s="230"/>
    </row>
    <row r="27" spans="2:27">
      <c r="B27" s="262" t="s">
        <v>56</v>
      </c>
      <c r="C27" s="114" t="s">
        <v>230</v>
      </c>
      <c r="D27" s="270">
        <v>500</v>
      </c>
      <c r="E27" s="271"/>
      <c r="F27" s="182">
        <v>900</v>
      </c>
      <c r="G27" s="183">
        <v>1100</v>
      </c>
      <c r="H27" s="182">
        <v>1350</v>
      </c>
      <c r="I27" s="184">
        <v>1700</v>
      </c>
      <c r="J27" s="183">
        <v>1800</v>
      </c>
      <c r="K27" s="182">
        <v>2200</v>
      </c>
      <c r="L27" s="183">
        <v>2300</v>
      </c>
      <c r="M27" s="182">
        <v>2850</v>
      </c>
      <c r="N27" s="184">
        <v>3200</v>
      </c>
      <c r="O27" s="184">
        <v>3800</v>
      </c>
      <c r="P27" s="183">
        <v>3900</v>
      </c>
      <c r="Q27" s="182">
        <v>5600</v>
      </c>
      <c r="R27" s="184">
        <v>7000</v>
      </c>
      <c r="S27" s="183">
        <v>7500</v>
      </c>
      <c r="T27" s="231">
        <v>8900</v>
      </c>
      <c r="U27" s="232"/>
      <c r="V27" s="231">
        <v>15000</v>
      </c>
      <c r="W27" s="232"/>
      <c r="X27" s="231">
        <v>15500</v>
      </c>
      <c r="Y27" s="232"/>
      <c r="Z27" s="231">
        <v>23000</v>
      </c>
      <c r="AA27" s="232"/>
    </row>
    <row r="28" spans="2:27" ht="15.75" thickBot="1">
      <c r="B28" s="263"/>
      <c r="C28" s="115" t="s">
        <v>231</v>
      </c>
      <c r="D28" s="272">
        <f>D27*0.04</f>
        <v>20</v>
      </c>
      <c r="E28" s="273"/>
      <c r="F28" s="179">
        <v>36</v>
      </c>
      <c r="G28" s="180">
        <v>44</v>
      </c>
      <c r="H28" s="179">
        <v>54</v>
      </c>
      <c r="I28" s="181">
        <v>68</v>
      </c>
      <c r="J28" s="180">
        <v>72</v>
      </c>
      <c r="K28" s="179">
        <v>88</v>
      </c>
      <c r="L28" s="180">
        <v>92</v>
      </c>
      <c r="M28" s="179">
        <v>114</v>
      </c>
      <c r="N28" s="181">
        <v>128</v>
      </c>
      <c r="O28" s="181">
        <v>152</v>
      </c>
      <c r="P28" s="180">
        <v>156</v>
      </c>
      <c r="Q28" s="179">
        <v>224</v>
      </c>
      <c r="R28" s="181">
        <v>280</v>
      </c>
      <c r="S28" s="180">
        <v>300</v>
      </c>
      <c r="T28" s="215">
        <f>T27*0.04</f>
        <v>356</v>
      </c>
      <c r="U28" s="216"/>
      <c r="V28" s="215">
        <f t="shared" ref="V28" si="1">V27*0.04</f>
        <v>600</v>
      </c>
      <c r="W28" s="216"/>
      <c r="X28" s="215">
        <f t="shared" ref="X28" si="2">X27*0.04</f>
        <v>620</v>
      </c>
      <c r="Y28" s="216"/>
      <c r="Z28" s="215">
        <f t="shared" ref="Z28" si="3">Z27*0.04</f>
        <v>920</v>
      </c>
      <c r="AA28" s="216"/>
    </row>
    <row r="29" spans="2:27">
      <c r="B29" s="6" t="s">
        <v>50</v>
      </c>
      <c r="C29" s="7" t="s">
        <v>232</v>
      </c>
      <c r="D29" s="254">
        <v>22</v>
      </c>
      <c r="E29" s="255"/>
      <c r="F29" s="159">
        <v>22</v>
      </c>
      <c r="G29" s="160">
        <v>22</v>
      </c>
      <c r="H29" s="159">
        <v>23</v>
      </c>
      <c r="I29" s="161">
        <v>23</v>
      </c>
      <c r="J29" s="160">
        <v>23</v>
      </c>
      <c r="K29" s="159">
        <v>24</v>
      </c>
      <c r="L29" s="160">
        <v>24</v>
      </c>
      <c r="M29" s="159">
        <v>25</v>
      </c>
      <c r="N29" s="161">
        <v>25</v>
      </c>
      <c r="O29" s="161">
        <v>27</v>
      </c>
      <c r="P29" s="160">
        <v>27</v>
      </c>
      <c r="Q29" s="159">
        <v>27</v>
      </c>
      <c r="R29" s="161">
        <v>33</v>
      </c>
      <c r="S29" s="160">
        <v>33</v>
      </c>
      <c r="T29" s="217">
        <v>44</v>
      </c>
      <c r="U29" s="218"/>
      <c r="V29" s="217">
        <v>53</v>
      </c>
      <c r="W29" s="218"/>
      <c r="X29" s="217">
        <v>53</v>
      </c>
      <c r="Y29" s="218"/>
      <c r="Z29" s="217">
        <v>70</v>
      </c>
      <c r="AA29" s="218"/>
    </row>
    <row r="30" spans="2:27">
      <c r="B30" s="21" t="s">
        <v>50</v>
      </c>
      <c r="C30" s="30" t="s">
        <v>233</v>
      </c>
      <c r="D30" s="256">
        <f>D29*0.04</f>
        <v>0.88</v>
      </c>
      <c r="E30" s="257"/>
      <c r="F30" s="162">
        <v>0.88</v>
      </c>
      <c r="G30" s="156">
        <v>0.88</v>
      </c>
      <c r="H30" s="162">
        <v>0.92</v>
      </c>
      <c r="I30" s="155">
        <v>0.92</v>
      </c>
      <c r="J30" s="156">
        <v>0.92</v>
      </c>
      <c r="K30" s="162">
        <v>0.96</v>
      </c>
      <c r="L30" s="156">
        <v>0.96</v>
      </c>
      <c r="M30" s="162">
        <v>1</v>
      </c>
      <c r="N30" s="155">
        <v>1</v>
      </c>
      <c r="O30" s="155">
        <v>1.08</v>
      </c>
      <c r="P30" s="156">
        <v>1.08</v>
      </c>
      <c r="Q30" s="162">
        <v>1.08</v>
      </c>
      <c r="R30" s="155">
        <v>1.32</v>
      </c>
      <c r="S30" s="156">
        <v>1.32</v>
      </c>
      <c r="T30" s="219">
        <f>T29*0.04</f>
        <v>1.76</v>
      </c>
      <c r="U30" s="220"/>
      <c r="V30" s="219">
        <f t="shared" ref="V30" si="4">V29*0.04</f>
        <v>2.12</v>
      </c>
      <c r="W30" s="220"/>
      <c r="X30" s="219">
        <f t="shared" ref="X30" si="5">X29*0.04</f>
        <v>2.12</v>
      </c>
      <c r="Y30" s="220"/>
      <c r="Z30" s="219">
        <f t="shared" ref="Z30" si="6">Z29*0.04</f>
        <v>2.8000000000000003</v>
      </c>
      <c r="AA30" s="220"/>
    </row>
    <row r="31" spans="2:27">
      <c r="B31" s="21" t="s">
        <v>57</v>
      </c>
      <c r="C31" s="30" t="s">
        <v>232</v>
      </c>
      <c r="D31" s="221">
        <v>0</v>
      </c>
      <c r="E31" s="222"/>
      <c r="F31" s="163">
        <v>0</v>
      </c>
      <c r="G31" s="164">
        <v>0</v>
      </c>
      <c r="H31" s="163">
        <v>200</v>
      </c>
      <c r="I31" s="165">
        <v>200</v>
      </c>
      <c r="J31" s="164">
        <v>200</v>
      </c>
      <c r="K31" s="163">
        <v>200</v>
      </c>
      <c r="L31" s="164">
        <v>500</v>
      </c>
      <c r="M31" s="163">
        <v>500</v>
      </c>
      <c r="N31" s="165">
        <v>500</v>
      </c>
      <c r="O31" s="165">
        <v>500</v>
      </c>
      <c r="P31" s="164">
        <v>500</v>
      </c>
      <c r="Q31" s="163">
        <v>1000</v>
      </c>
      <c r="R31" s="165">
        <v>1000</v>
      </c>
      <c r="S31" s="164">
        <v>1000</v>
      </c>
      <c r="T31" s="207">
        <v>1500</v>
      </c>
      <c r="U31" s="208"/>
      <c r="V31" s="207">
        <v>3000</v>
      </c>
      <c r="W31" s="208"/>
      <c r="X31" s="207">
        <v>3000</v>
      </c>
      <c r="Y31" s="208"/>
      <c r="Z31" s="207">
        <v>5000</v>
      </c>
      <c r="AA31" s="208"/>
    </row>
    <row r="32" spans="2:27">
      <c r="B32" s="21" t="s">
        <v>57</v>
      </c>
      <c r="C32" s="30" t="s">
        <v>233</v>
      </c>
      <c r="D32" s="221">
        <v>0</v>
      </c>
      <c r="E32" s="222"/>
      <c r="F32" s="168">
        <v>0</v>
      </c>
      <c r="G32" s="169">
        <v>0</v>
      </c>
      <c r="H32" s="168">
        <v>8</v>
      </c>
      <c r="I32" s="170">
        <v>8</v>
      </c>
      <c r="J32" s="169">
        <v>8</v>
      </c>
      <c r="K32" s="168">
        <v>8</v>
      </c>
      <c r="L32" s="169">
        <v>20</v>
      </c>
      <c r="M32" s="166">
        <v>20</v>
      </c>
      <c r="N32" s="171">
        <v>20</v>
      </c>
      <c r="O32" s="171">
        <v>20</v>
      </c>
      <c r="P32" s="167">
        <v>20</v>
      </c>
      <c r="Q32" s="166">
        <v>40</v>
      </c>
      <c r="R32" s="171">
        <v>40</v>
      </c>
      <c r="S32" s="167">
        <v>40</v>
      </c>
      <c r="T32" s="221">
        <f>T31*0.04</f>
        <v>60</v>
      </c>
      <c r="U32" s="222"/>
      <c r="V32" s="221">
        <f t="shared" ref="V32" si="7">V31*0.04</f>
        <v>120</v>
      </c>
      <c r="W32" s="222"/>
      <c r="X32" s="221">
        <f t="shared" ref="X32" si="8">X31*0.04</f>
        <v>120</v>
      </c>
      <c r="Y32" s="222"/>
      <c r="Z32" s="221">
        <f t="shared" ref="Z32" si="9">Z31*0.04</f>
        <v>200</v>
      </c>
      <c r="AA32" s="222"/>
    </row>
    <row r="33" spans="2:27">
      <c r="B33" s="21" t="s">
        <v>58</v>
      </c>
      <c r="C33" s="30" t="s">
        <v>232</v>
      </c>
      <c r="D33" s="221">
        <v>0</v>
      </c>
      <c r="E33" s="222"/>
      <c r="F33" s="168">
        <v>0</v>
      </c>
      <c r="G33" s="169">
        <v>0</v>
      </c>
      <c r="H33" s="168">
        <v>200</v>
      </c>
      <c r="I33" s="170">
        <v>200</v>
      </c>
      <c r="J33" s="169">
        <v>200</v>
      </c>
      <c r="K33" s="168">
        <v>200</v>
      </c>
      <c r="L33" s="169">
        <v>500</v>
      </c>
      <c r="M33" s="166">
        <v>500</v>
      </c>
      <c r="N33" s="171">
        <v>500</v>
      </c>
      <c r="O33" s="171">
        <v>500</v>
      </c>
      <c r="P33" s="167">
        <v>500</v>
      </c>
      <c r="Q33" s="166">
        <v>1000</v>
      </c>
      <c r="R33" s="171">
        <v>1000</v>
      </c>
      <c r="S33" s="167">
        <v>1000</v>
      </c>
      <c r="T33" s="207">
        <v>1500</v>
      </c>
      <c r="U33" s="208"/>
      <c r="V33" s="207">
        <v>3000</v>
      </c>
      <c r="W33" s="208"/>
      <c r="X33" s="207">
        <v>3000</v>
      </c>
      <c r="Y33" s="208"/>
      <c r="Z33" s="207">
        <v>5000</v>
      </c>
      <c r="AA33" s="208"/>
    </row>
    <row r="34" spans="2:27" ht="15.75" thickBot="1">
      <c r="B34" s="31" t="s">
        <v>58</v>
      </c>
      <c r="C34" s="32" t="s">
        <v>233</v>
      </c>
      <c r="D34" s="245">
        <v>0</v>
      </c>
      <c r="E34" s="246"/>
      <c r="F34" s="168">
        <v>0</v>
      </c>
      <c r="G34" s="169">
        <v>0</v>
      </c>
      <c r="H34" s="168">
        <v>8</v>
      </c>
      <c r="I34" s="170">
        <v>8</v>
      </c>
      <c r="J34" s="169">
        <v>8</v>
      </c>
      <c r="K34" s="168">
        <v>8</v>
      </c>
      <c r="L34" s="169">
        <v>20</v>
      </c>
      <c r="M34" s="168">
        <v>20</v>
      </c>
      <c r="N34" s="170">
        <v>20</v>
      </c>
      <c r="O34" s="170">
        <v>20</v>
      </c>
      <c r="P34" s="169">
        <v>20</v>
      </c>
      <c r="Q34" s="168">
        <v>40</v>
      </c>
      <c r="R34" s="170">
        <v>40</v>
      </c>
      <c r="S34" s="169">
        <v>40</v>
      </c>
      <c r="T34" s="209">
        <f>T33*0.04</f>
        <v>60</v>
      </c>
      <c r="U34" s="210"/>
      <c r="V34" s="209">
        <f t="shared" ref="V34" si="10">V33*0.04</f>
        <v>120</v>
      </c>
      <c r="W34" s="210"/>
      <c r="X34" s="209">
        <f t="shared" ref="X34" si="11">X33*0.04</f>
        <v>120</v>
      </c>
      <c r="Y34" s="210"/>
      <c r="Z34" s="209">
        <f t="shared" ref="Z34" si="12">Z33*0.04</f>
        <v>200</v>
      </c>
      <c r="AA34" s="210"/>
    </row>
    <row r="35" spans="2:27">
      <c r="B35" s="274" t="s">
        <v>161</v>
      </c>
      <c r="C35" s="116" t="s">
        <v>232</v>
      </c>
      <c r="D35" s="247">
        <v>1000</v>
      </c>
      <c r="E35" s="248"/>
      <c r="F35" s="172">
        <v>1200</v>
      </c>
      <c r="G35" s="173">
        <v>1400</v>
      </c>
      <c r="H35" s="174">
        <v>1600</v>
      </c>
      <c r="I35" s="175">
        <v>1900</v>
      </c>
      <c r="J35" s="173">
        <v>2400</v>
      </c>
      <c r="K35" s="174">
        <v>2900</v>
      </c>
      <c r="L35" s="173">
        <v>3000</v>
      </c>
      <c r="M35" s="174">
        <v>3500</v>
      </c>
      <c r="N35" s="175">
        <v>3700</v>
      </c>
      <c r="O35" s="175">
        <v>4500</v>
      </c>
      <c r="P35" s="173">
        <v>4900</v>
      </c>
      <c r="Q35" s="174">
        <v>7000</v>
      </c>
      <c r="R35" s="175">
        <v>7900</v>
      </c>
      <c r="S35" s="173">
        <v>8650</v>
      </c>
      <c r="T35" s="211">
        <v>11300</v>
      </c>
      <c r="U35" s="212"/>
      <c r="V35" s="211">
        <v>16500</v>
      </c>
      <c r="W35" s="212"/>
      <c r="X35" s="211">
        <v>17500</v>
      </c>
      <c r="Y35" s="212"/>
      <c r="Z35" s="211">
        <v>26000</v>
      </c>
      <c r="AA35" s="212"/>
    </row>
    <row r="36" spans="2:27" ht="15.75" thickBot="1">
      <c r="B36" s="275"/>
      <c r="C36" s="117" t="s">
        <v>233</v>
      </c>
      <c r="D36" s="249">
        <v>40</v>
      </c>
      <c r="E36" s="250"/>
      <c r="F36" s="176">
        <v>48</v>
      </c>
      <c r="G36" s="177">
        <v>56</v>
      </c>
      <c r="H36" s="176">
        <v>64</v>
      </c>
      <c r="I36" s="178">
        <v>76</v>
      </c>
      <c r="J36" s="177">
        <v>96</v>
      </c>
      <c r="K36" s="176">
        <v>116</v>
      </c>
      <c r="L36" s="177">
        <v>120</v>
      </c>
      <c r="M36" s="176">
        <v>140</v>
      </c>
      <c r="N36" s="178">
        <v>148</v>
      </c>
      <c r="O36" s="178">
        <v>180</v>
      </c>
      <c r="P36" s="177">
        <v>196</v>
      </c>
      <c r="Q36" s="176">
        <v>280</v>
      </c>
      <c r="R36" s="178">
        <v>316</v>
      </c>
      <c r="S36" s="177">
        <v>346</v>
      </c>
      <c r="T36" s="213">
        <f>T35*0.04</f>
        <v>452</v>
      </c>
      <c r="U36" s="214"/>
      <c r="V36" s="213">
        <f t="shared" ref="V36" si="13">V35*0.04</f>
        <v>660</v>
      </c>
      <c r="W36" s="214"/>
      <c r="X36" s="213">
        <f t="shared" ref="X36" si="14">X35*0.04</f>
        <v>700</v>
      </c>
      <c r="Y36" s="214"/>
      <c r="Z36" s="213">
        <f t="shared" ref="Z36" si="15">Z35*0.04</f>
        <v>1040</v>
      </c>
      <c r="AA36" s="214"/>
    </row>
    <row r="38" spans="2:27" ht="15.75" thickBot="1">
      <c r="B38" t="s">
        <v>162</v>
      </c>
    </row>
    <row r="39" spans="2:27" ht="15.75">
      <c r="B39" s="276" t="s">
        <v>163</v>
      </c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</row>
    <row r="40" spans="2:27" ht="30.75" customHeight="1">
      <c r="B40" s="277" t="s">
        <v>224</v>
      </c>
      <c r="C40" s="277"/>
      <c r="D40" s="277"/>
      <c r="E40" s="277"/>
      <c r="F40" s="277"/>
      <c r="G40" s="277"/>
      <c r="H40" s="277"/>
      <c r="I40" s="277"/>
      <c r="J40" s="277"/>
      <c r="K40" s="277"/>
      <c r="L40" s="277"/>
      <c r="M40" s="277"/>
      <c r="N40" s="277"/>
      <c r="O40" s="277"/>
      <c r="P40" s="277"/>
      <c r="Q40" s="277"/>
      <c r="R40" s="277"/>
      <c r="S40" s="277"/>
      <c r="T40" s="277"/>
      <c r="U40" s="277"/>
      <c r="V40" s="277"/>
      <c r="W40" s="277"/>
      <c r="X40" s="277"/>
    </row>
    <row r="41" spans="2:27">
      <c r="B41" s="278" t="s">
        <v>164</v>
      </c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8"/>
      <c r="W41" s="278"/>
      <c r="X41" s="278"/>
    </row>
    <row r="42" spans="2:27" ht="30" customHeight="1">
      <c r="B42" s="279" t="s">
        <v>225</v>
      </c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  <c r="Q42" s="279"/>
      <c r="R42" s="279"/>
      <c r="S42" s="279"/>
      <c r="T42" s="279"/>
      <c r="U42" s="279"/>
      <c r="V42" s="279"/>
      <c r="W42" s="279"/>
      <c r="X42" s="279"/>
    </row>
    <row r="43" spans="2:27">
      <c r="B43" s="278" t="s">
        <v>223</v>
      </c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</row>
    <row r="44" spans="2:27" ht="30.75" customHeight="1">
      <c r="B44" s="278" t="s">
        <v>165</v>
      </c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</row>
    <row r="45" spans="2:27" ht="15.75">
      <c r="B45" s="120" t="s">
        <v>166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</row>
    <row r="46" spans="2:27" ht="15.75">
      <c r="B46" s="120" t="s">
        <v>167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</row>
    <row r="47" spans="2:27" ht="15.75">
      <c r="B47" s="120" t="s">
        <v>168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</row>
    <row r="48" spans="2:27" ht="15.75">
      <c r="B48" s="120" t="s">
        <v>222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</row>
    <row r="49" spans="2:24" ht="15.75">
      <c r="B49" s="120" t="s">
        <v>221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</row>
    <row r="50" spans="2:24" ht="15.75">
      <c r="B50" s="120" t="s">
        <v>220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</row>
    <row r="51" spans="2:24" ht="15.75">
      <c r="B51" s="120" t="s">
        <v>219</v>
      </c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</row>
    <row r="52" spans="2:24" ht="15.75">
      <c r="B52" s="120" t="s">
        <v>218</v>
      </c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</row>
    <row r="53" spans="2:24" ht="15.75">
      <c r="B53" s="120" t="s">
        <v>169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</row>
    <row r="54" spans="2:24" ht="15.75">
      <c r="B54" s="120" t="s">
        <v>226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</row>
    <row r="55" spans="2:24" ht="15.75">
      <c r="B55" s="120" t="s">
        <v>227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</row>
    <row r="56" spans="2:24" ht="15.75">
      <c r="B56" s="120" t="s">
        <v>217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</row>
    <row r="57" spans="2:24" ht="48.75" customHeight="1">
      <c r="B57" s="280" t="s">
        <v>170</v>
      </c>
      <c r="C57" s="280"/>
      <c r="D57" s="280"/>
      <c r="E57" s="280"/>
      <c r="F57" s="280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</row>
    <row r="58" spans="2:24" ht="15.75">
      <c r="B58" s="120" t="s">
        <v>171</v>
      </c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</row>
    <row r="59" spans="2:24" ht="15.75">
      <c r="B59" s="120" t="s">
        <v>172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</row>
    <row r="60" spans="2:24" ht="15.75">
      <c r="B60" s="120" t="s">
        <v>216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</row>
    <row r="61" spans="2:24" ht="15.75">
      <c r="B61" s="120" t="s">
        <v>173</v>
      </c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</row>
    <row r="62" spans="2:24" ht="15.75">
      <c r="B62" s="120" t="s">
        <v>215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</row>
    <row r="63" spans="2:24" ht="15.75">
      <c r="B63" s="120" t="s">
        <v>228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</row>
    <row r="64" spans="2:24" ht="31.5" customHeight="1">
      <c r="B64" s="278" t="s">
        <v>229</v>
      </c>
      <c r="C64" s="278"/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</row>
    <row r="65" spans="2:24" ht="45.75" customHeight="1">
      <c r="B65" s="278" t="s">
        <v>174</v>
      </c>
      <c r="C65" s="278"/>
      <c r="D65" s="278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78"/>
      <c r="U65" s="278"/>
      <c r="V65" s="278"/>
      <c r="W65" s="278"/>
      <c r="X65" s="278"/>
    </row>
  </sheetData>
  <mergeCells count="95">
    <mergeCell ref="B43:X43"/>
    <mergeCell ref="B44:X44"/>
    <mergeCell ref="B57:X57"/>
    <mergeCell ref="B64:X64"/>
    <mergeCell ref="B65:X65"/>
    <mergeCell ref="B35:B36"/>
    <mergeCell ref="B39:W39"/>
    <mergeCell ref="B40:X40"/>
    <mergeCell ref="B41:X41"/>
    <mergeCell ref="B42:X42"/>
    <mergeCell ref="X35:Y35"/>
    <mergeCell ref="X36:Y36"/>
    <mergeCell ref="J21:L21"/>
    <mergeCell ref="J22:L22"/>
    <mergeCell ref="B27:B28"/>
    <mergeCell ref="B14:B15"/>
    <mergeCell ref="B24:B26"/>
    <mergeCell ref="D23:E23"/>
    <mergeCell ref="D24:E24"/>
    <mergeCell ref="D25:E25"/>
    <mergeCell ref="D26:E26"/>
    <mergeCell ref="D27:E27"/>
    <mergeCell ref="D28:E28"/>
    <mergeCell ref="K26:L26"/>
    <mergeCell ref="F2:L2"/>
    <mergeCell ref="F3:L3"/>
    <mergeCell ref="F4:L4"/>
    <mergeCell ref="F5:L5"/>
    <mergeCell ref="B11:B13"/>
    <mergeCell ref="D34:E34"/>
    <mergeCell ref="D35:E35"/>
    <mergeCell ref="D36:E36"/>
    <mergeCell ref="F26:G26"/>
    <mergeCell ref="H26:J26"/>
    <mergeCell ref="D29:E29"/>
    <mergeCell ref="D30:E30"/>
    <mergeCell ref="D31:E31"/>
    <mergeCell ref="D32:E32"/>
    <mergeCell ref="D33:E33"/>
    <mergeCell ref="M26:P26"/>
    <mergeCell ref="Q26:S26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X23:Y23"/>
    <mergeCell ref="X24:Y24"/>
    <mergeCell ref="X25:Y25"/>
    <mergeCell ref="X26:Y26"/>
    <mergeCell ref="X27:Y27"/>
    <mergeCell ref="X28:Y28"/>
    <mergeCell ref="X29:Y29"/>
    <mergeCell ref="X30:Y30"/>
    <mergeCell ref="X31:Y31"/>
    <mergeCell ref="X32:Y32"/>
    <mergeCell ref="X33:Y33"/>
    <mergeCell ref="X34:Y34"/>
    <mergeCell ref="Z23:AA23"/>
    <mergeCell ref="Z24:AA24"/>
    <mergeCell ref="Z25:AA25"/>
    <mergeCell ref="Z26:AA26"/>
    <mergeCell ref="Z27:AA27"/>
    <mergeCell ref="Z33:AA33"/>
    <mergeCell ref="Z34:AA34"/>
    <mergeCell ref="Z35:AA35"/>
    <mergeCell ref="Z36:AA36"/>
    <mergeCell ref="Z28:AA28"/>
    <mergeCell ref="Z29:AA29"/>
    <mergeCell ref="Z30:AA30"/>
    <mergeCell ref="Z31:AA31"/>
    <mergeCell ref="Z32:AA32"/>
  </mergeCell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A926D"/>
  </sheetPr>
  <dimension ref="B2:Y47"/>
  <sheetViews>
    <sheetView workbookViewId="0">
      <selection activeCell="I8" sqref="I8"/>
    </sheetView>
  </sheetViews>
  <sheetFormatPr defaultRowHeight="15"/>
  <cols>
    <col min="1" max="1" width="8.140625" customWidth="1"/>
    <col min="2" max="2" width="18.85546875" customWidth="1"/>
    <col min="3" max="3" width="16" customWidth="1"/>
    <col min="7" max="7" width="11.42578125" bestFit="1" customWidth="1"/>
    <col min="8" max="8" width="10.42578125" bestFit="1" customWidth="1"/>
    <col min="9" max="9" width="11.42578125" bestFit="1" customWidth="1"/>
    <col min="10" max="11" width="9.42578125" bestFit="1" customWidth="1"/>
    <col min="12" max="12" width="9.5703125" bestFit="1" customWidth="1"/>
    <col min="16" max="16" width="10.42578125" bestFit="1" customWidth="1"/>
    <col min="17" max="17" width="9.42578125" bestFit="1" customWidth="1"/>
    <col min="18" max="18" width="10.5703125" bestFit="1" customWidth="1"/>
    <col min="21" max="21" width="9" bestFit="1" customWidth="1"/>
  </cols>
  <sheetData>
    <row r="2" spans="2:24">
      <c r="F2" s="187" t="s">
        <v>59</v>
      </c>
      <c r="G2" s="188"/>
      <c r="H2" s="188"/>
      <c r="I2" s="188"/>
      <c r="J2" s="188"/>
      <c r="K2" s="188"/>
      <c r="L2" s="189"/>
    </row>
    <row r="3" spans="2:24">
      <c r="F3" s="190" t="s">
        <v>1</v>
      </c>
      <c r="G3" s="191"/>
      <c r="H3" s="191"/>
      <c r="I3" s="191"/>
      <c r="J3" s="191"/>
      <c r="K3" s="191"/>
      <c r="L3" s="192"/>
    </row>
    <row r="4" spans="2:24">
      <c r="F4" s="190" t="s">
        <v>2</v>
      </c>
      <c r="G4" s="191"/>
      <c r="H4" s="191"/>
      <c r="I4" s="191"/>
      <c r="J4" s="191"/>
      <c r="K4" s="191"/>
      <c r="L4" s="192"/>
    </row>
    <row r="5" spans="2:24">
      <c r="F5" s="193" t="s">
        <v>60</v>
      </c>
      <c r="G5" s="194"/>
      <c r="H5" s="194"/>
      <c r="I5" s="194"/>
      <c r="J5" s="194"/>
      <c r="K5" s="194"/>
      <c r="L5" s="195"/>
    </row>
    <row r="11" spans="2:24">
      <c r="J11" s="281" t="s">
        <v>54</v>
      </c>
      <c r="K11" s="282"/>
      <c r="L11" s="282"/>
      <c r="M11" s="22">
        <v>0.2</v>
      </c>
      <c r="N11" s="22">
        <v>0.2</v>
      </c>
      <c r="O11" s="22">
        <v>0.2</v>
      </c>
      <c r="P11" s="22">
        <v>0.2</v>
      </c>
      <c r="Q11" s="22">
        <v>0.2</v>
      </c>
      <c r="R11" s="22">
        <v>0.3</v>
      </c>
      <c r="S11" s="22">
        <v>0.3</v>
      </c>
      <c r="T11" s="22">
        <v>0.3</v>
      </c>
      <c r="U11" s="22">
        <v>0.3</v>
      </c>
      <c r="V11" s="22">
        <v>0.3</v>
      </c>
      <c r="W11" s="22">
        <v>0.3</v>
      </c>
      <c r="X11" s="23">
        <v>0.3</v>
      </c>
    </row>
    <row r="12" spans="2:24" ht="18.75">
      <c r="B12" s="9" t="s">
        <v>41</v>
      </c>
      <c r="J12" s="285" t="s">
        <v>55</v>
      </c>
      <c r="K12" s="286"/>
      <c r="L12" s="286"/>
      <c r="M12" s="24">
        <v>0.1</v>
      </c>
      <c r="N12" s="24">
        <v>0.1</v>
      </c>
      <c r="O12" s="24">
        <v>0.1</v>
      </c>
      <c r="P12" s="24">
        <v>0.1</v>
      </c>
      <c r="Q12" s="24">
        <v>0.1</v>
      </c>
      <c r="R12" s="24">
        <v>0.2</v>
      </c>
      <c r="S12" s="24">
        <v>0.2</v>
      </c>
      <c r="T12" s="24">
        <v>0.2</v>
      </c>
      <c r="U12" s="24">
        <v>0.2</v>
      </c>
      <c r="V12" s="24">
        <v>0.2</v>
      </c>
      <c r="W12" s="24">
        <v>0.2</v>
      </c>
      <c r="X12" s="24">
        <v>0.2</v>
      </c>
    </row>
    <row r="13" spans="2:24" ht="30">
      <c r="B13" s="10" t="s">
        <v>42</v>
      </c>
      <c r="C13" s="11" t="s">
        <v>43</v>
      </c>
      <c r="D13" s="12">
        <v>10</v>
      </c>
      <c r="E13" s="12">
        <v>10</v>
      </c>
      <c r="F13" s="12">
        <v>10</v>
      </c>
      <c r="G13" s="12">
        <v>15</v>
      </c>
      <c r="H13" s="12">
        <v>15</v>
      </c>
      <c r="I13" s="12">
        <v>15</v>
      </c>
      <c r="J13" s="25">
        <v>20</v>
      </c>
      <c r="K13" s="25">
        <v>20</v>
      </c>
      <c r="L13" s="25">
        <v>20</v>
      </c>
      <c r="M13" s="25">
        <v>30</v>
      </c>
      <c r="N13" s="25">
        <v>30</v>
      </c>
      <c r="O13" s="25">
        <v>30</v>
      </c>
      <c r="P13" s="25">
        <v>30</v>
      </c>
      <c r="Q13" s="25">
        <v>45</v>
      </c>
      <c r="R13" s="25">
        <v>45</v>
      </c>
      <c r="S13" s="25">
        <v>45</v>
      </c>
      <c r="T13" s="25">
        <v>60</v>
      </c>
      <c r="U13" s="25">
        <v>90</v>
      </c>
      <c r="V13" s="25">
        <v>90</v>
      </c>
      <c r="W13" s="25">
        <v>120</v>
      </c>
      <c r="X13" s="26">
        <v>150</v>
      </c>
    </row>
    <row r="14" spans="2:24">
      <c r="B14" s="13"/>
      <c r="C14" s="14" t="s">
        <v>44</v>
      </c>
      <c r="D14" s="15">
        <v>1</v>
      </c>
      <c r="E14" s="15">
        <v>3</v>
      </c>
      <c r="F14" s="15">
        <v>5</v>
      </c>
      <c r="G14" s="15">
        <v>15</v>
      </c>
      <c r="H14" s="15">
        <v>35</v>
      </c>
      <c r="I14" s="15">
        <v>50</v>
      </c>
      <c r="J14" s="15">
        <v>100</v>
      </c>
      <c r="K14" s="15">
        <v>200</v>
      </c>
      <c r="L14" s="15">
        <v>300</v>
      </c>
      <c r="M14" s="15">
        <v>400</v>
      </c>
      <c r="N14" s="15">
        <v>500</v>
      </c>
      <c r="O14" s="15">
        <v>700</v>
      </c>
      <c r="P14" s="15">
        <v>1000</v>
      </c>
      <c r="Q14" s="15">
        <v>1500</v>
      </c>
      <c r="R14" s="15">
        <v>2000</v>
      </c>
      <c r="S14" s="15">
        <v>2500</v>
      </c>
      <c r="T14" s="15">
        <v>3000</v>
      </c>
      <c r="U14" s="15">
        <v>5000</v>
      </c>
      <c r="V14" s="15">
        <v>7000</v>
      </c>
      <c r="W14" s="15">
        <v>10000</v>
      </c>
      <c r="X14" s="16">
        <v>20000</v>
      </c>
    </row>
    <row r="15" spans="2:24" ht="22.5">
      <c r="B15" s="287" t="s">
        <v>45</v>
      </c>
      <c r="C15" s="17" t="s">
        <v>46</v>
      </c>
      <c r="D15" s="15">
        <v>0.01</v>
      </c>
      <c r="E15" s="15">
        <v>0.01</v>
      </c>
      <c r="F15" s="15">
        <v>0.02</v>
      </c>
      <c r="G15" s="15">
        <v>0.06</v>
      </c>
      <c r="H15" s="15">
        <v>0.14000000000000001</v>
      </c>
      <c r="I15" s="15">
        <v>0.2</v>
      </c>
      <c r="J15" s="15">
        <v>0.4</v>
      </c>
      <c r="K15" s="15">
        <v>0.8</v>
      </c>
      <c r="L15" s="15">
        <v>1.2</v>
      </c>
      <c r="M15" s="15">
        <v>1.6</v>
      </c>
      <c r="N15" s="15">
        <v>2</v>
      </c>
      <c r="O15" s="15">
        <v>2.8</v>
      </c>
      <c r="P15" s="15">
        <v>4</v>
      </c>
      <c r="Q15" s="15">
        <v>6</v>
      </c>
      <c r="R15" s="15">
        <v>8</v>
      </c>
      <c r="S15" s="15">
        <v>10</v>
      </c>
      <c r="T15" s="15">
        <v>12</v>
      </c>
      <c r="U15" s="15">
        <v>20</v>
      </c>
      <c r="V15" s="15">
        <v>28</v>
      </c>
      <c r="W15" s="15">
        <v>40</v>
      </c>
      <c r="X15" s="16">
        <v>80</v>
      </c>
    </row>
    <row r="16" spans="2:24" ht="22.5">
      <c r="B16" s="288"/>
      <c r="C16" s="18" t="s">
        <v>47</v>
      </c>
      <c r="D16" s="19">
        <v>0.5</v>
      </c>
      <c r="E16" s="19">
        <v>0.5</v>
      </c>
      <c r="F16" s="19">
        <v>0.5</v>
      </c>
      <c r="G16" s="19">
        <v>0.8</v>
      </c>
      <c r="H16" s="19">
        <v>1</v>
      </c>
      <c r="I16" s="19">
        <v>1.2</v>
      </c>
      <c r="J16" s="19">
        <v>1.2</v>
      </c>
      <c r="K16" s="19">
        <v>1.2</v>
      </c>
      <c r="L16" s="19">
        <v>1.8</v>
      </c>
      <c r="M16" s="19">
        <v>1.8</v>
      </c>
      <c r="N16" s="19">
        <v>1.8</v>
      </c>
      <c r="O16" s="19">
        <v>1.8</v>
      </c>
      <c r="P16" s="19">
        <v>3</v>
      </c>
      <c r="Q16" s="19">
        <v>3</v>
      </c>
      <c r="R16" s="19">
        <v>3.8</v>
      </c>
      <c r="S16" s="19">
        <v>3.8</v>
      </c>
      <c r="T16" s="19">
        <v>5</v>
      </c>
      <c r="U16" s="19">
        <v>6</v>
      </c>
      <c r="V16" s="19">
        <v>13</v>
      </c>
      <c r="W16" s="19">
        <v>13</v>
      </c>
      <c r="X16" s="20">
        <v>13</v>
      </c>
    </row>
    <row r="17" spans="2:25">
      <c r="B17" s="289" t="s">
        <v>56</v>
      </c>
      <c r="C17" s="291" t="s">
        <v>49</v>
      </c>
      <c r="D17" s="283">
        <v>350</v>
      </c>
      <c r="E17" s="283">
        <v>400</v>
      </c>
      <c r="F17" s="283">
        <v>450</v>
      </c>
      <c r="G17" s="283">
        <v>500</v>
      </c>
      <c r="H17" s="283">
        <v>600</v>
      </c>
      <c r="I17" s="283">
        <v>800</v>
      </c>
      <c r="J17" s="283">
        <v>1000</v>
      </c>
      <c r="K17" s="283">
        <v>1250</v>
      </c>
      <c r="L17" s="283">
        <v>1500</v>
      </c>
      <c r="M17" s="283">
        <v>1750</v>
      </c>
      <c r="N17" s="283">
        <v>1900</v>
      </c>
      <c r="O17" s="283">
        <v>2300</v>
      </c>
      <c r="P17" s="283">
        <v>2500</v>
      </c>
      <c r="Q17" s="283">
        <v>3000</v>
      </c>
      <c r="R17" s="283">
        <v>4000</v>
      </c>
      <c r="S17" s="283">
        <v>5500</v>
      </c>
      <c r="T17" s="283">
        <v>6000</v>
      </c>
      <c r="U17" s="283">
        <v>8000</v>
      </c>
      <c r="V17" s="283">
        <v>12000</v>
      </c>
      <c r="W17" s="283">
        <v>14000</v>
      </c>
      <c r="X17" s="283">
        <v>22000</v>
      </c>
    </row>
    <row r="18" spans="2:25">
      <c r="B18" s="290"/>
      <c r="C18" s="292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</row>
    <row r="19" spans="2:25">
      <c r="B19" s="290"/>
      <c r="C19" s="293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</row>
    <row r="20" spans="2:25">
      <c r="B20" s="6" t="s">
        <v>50</v>
      </c>
      <c r="C20" s="27" t="s">
        <v>51</v>
      </c>
      <c r="D20" s="29">
        <v>23</v>
      </c>
      <c r="E20" s="29">
        <v>23</v>
      </c>
      <c r="F20" s="29">
        <v>23</v>
      </c>
      <c r="G20" s="29">
        <v>23</v>
      </c>
      <c r="H20" s="29">
        <v>23</v>
      </c>
      <c r="I20" s="29">
        <v>23</v>
      </c>
      <c r="J20" s="29">
        <v>23</v>
      </c>
      <c r="K20" s="29">
        <v>25</v>
      </c>
      <c r="L20" s="29">
        <v>25</v>
      </c>
      <c r="M20" s="29">
        <v>25</v>
      </c>
      <c r="N20" s="29">
        <v>25</v>
      </c>
      <c r="O20" s="29">
        <v>25</v>
      </c>
      <c r="P20" s="29">
        <v>25</v>
      </c>
      <c r="Q20" s="29">
        <v>30</v>
      </c>
      <c r="R20" s="29">
        <v>33</v>
      </c>
      <c r="S20" s="29">
        <v>33</v>
      </c>
      <c r="T20" s="29">
        <v>35</v>
      </c>
      <c r="U20" s="29">
        <v>38</v>
      </c>
      <c r="V20" s="29">
        <v>60</v>
      </c>
      <c r="W20" s="29">
        <v>70</v>
      </c>
      <c r="X20" s="29">
        <v>75</v>
      </c>
    </row>
    <row r="21" spans="2:25">
      <c r="B21" s="21" t="s">
        <v>57</v>
      </c>
      <c r="C21" s="28" t="s">
        <v>51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175</v>
      </c>
      <c r="N21" s="29">
        <v>190</v>
      </c>
      <c r="O21" s="29">
        <v>230</v>
      </c>
      <c r="P21" s="29">
        <v>250</v>
      </c>
      <c r="Q21" s="29">
        <v>300</v>
      </c>
      <c r="R21" s="29">
        <v>800</v>
      </c>
      <c r="S21" s="29">
        <v>1100</v>
      </c>
      <c r="T21" s="29">
        <v>1200</v>
      </c>
      <c r="U21" s="29">
        <v>1600</v>
      </c>
      <c r="V21" s="29">
        <v>2400</v>
      </c>
      <c r="W21" s="29">
        <v>2800</v>
      </c>
      <c r="X21" s="29">
        <v>4000</v>
      </c>
    </row>
    <row r="22" spans="2:25">
      <c r="B22" s="21" t="s">
        <v>58</v>
      </c>
      <c r="C22" s="28" t="s">
        <v>51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350</v>
      </c>
      <c r="N22" s="29">
        <v>380</v>
      </c>
      <c r="O22" s="29">
        <v>460</v>
      </c>
      <c r="P22" s="29">
        <v>500</v>
      </c>
      <c r="Q22" s="29">
        <v>600</v>
      </c>
      <c r="R22" s="29">
        <v>1200</v>
      </c>
      <c r="S22" s="29">
        <v>1650</v>
      </c>
      <c r="T22" s="29">
        <v>1800</v>
      </c>
      <c r="U22" s="29">
        <v>2400</v>
      </c>
      <c r="V22" s="29">
        <v>3600</v>
      </c>
      <c r="W22" s="29">
        <v>4200</v>
      </c>
      <c r="X22" s="29">
        <v>6000</v>
      </c>
    </row>
    <row r="23" spans="2:25"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</row>
    <row r="24" spans="2:25"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61"/>
      <c r="W24" s="261"/>
      <c r="X24" s="261"/>
      <c r="Y24" s="261"/>
    </row>
    <row r="25" spans="2:25">
      <c r="D25" s="35"/>
      <c r="E25" s="36"/>
      <c r="F25" s="36"/>
      <c r="G25" s="37"/>
      <c r="H25" s="37"/>
      <c r="I25" s="34"/>
      <c r="M25" s="295" t="s">
        <v>56</v>
      </c>
      <c r="N25" s="296"/>
      <c r="O25" s="297"/>
      <c r="P25" s="295" t="s">
        <v>50</v>
      </c>
      <c r="Q25" s="296"/>
      <c r="R25" s="297"/>
      <c r="S25" s="295" t="s">
        <v>57</v>
      </c>
      <c r="T25" s="296"/>
      <c r="U25" s="297"/>
      <c r="V25" s="295" t="s">
        <v>58</v>
      </c>
      <c r="W25" s="296"/>
      <c r="X25" s="297"/>
    </row>
    <row r="26" spans="2:25" ht="45">
      <c r="D26" s="36"/>
      <c r="E26" s="36"/>
      <c r="F26" s="36"/>
      <c r="G26" s="39"/>
      <c r="H26" s="39"/>
      <c r="I26" s="40"/>
      <c r="J26" s="41" t="s">
        <v>44</v>
      </c>
      <c r="K26" s="42" t="s">
        <v>46</v>
      </c>
      <c r="L26" s="43" t="s">
        <v>47</v>
      </c>
      <c r="M26" s="44" t="s">
        <v>61</v>
      </c>
      <c r="N26" s="45" t="s">
        <v>62</v>
      </c>
      <c r="O26" s="10" t="s">
        <v>63</v>
      </c>
      <c r="P26" s="46" t="s">
        <v>61</v>
      </c>
      <c r="Q26" s="47" t="s">
        <v>62</v>
      </c>
      <c r="R26" s="38" t="s">
        <v>63</v>
      </c>
      <c r="S26" s="46" t="s">
        <v>61</v>
      </c>
      <c r="T26" s="48" t="s">
        <v>62</v>
      </c>
      <c r="U26" s="49" t="s">
        <v>63</v>
      </c>
      <c r="V26" s="48" t="s">
        <v>61</v>
      </c>
      <c r="W26" s="48" t="s">
        <v>62</v>
      </c>
      <c r="X26" s="49" t="s">
        <v>63</v>
      </c>
      <c r="Y26" s="39"/>
    </row>
    <row r="27" spans="2:25">
      <c r="D27" s="36"/>
      <c r="E27" s="36"/>
      <c r="F27" s="36"/>
      <c r="G27" s="39"/>
      <c r="H27" s="39"/>
      <c r="I27" s="40"/>
      <c r="J27" s="15">
        <v>1</v>
      </c>
      <c r="K27" s="15">
        <v>0.01</v>
      </c>
      <c r="L27" s="50">
        <v>0.5</v>
      </c>
      <c r="M27" s="51">
        <v>291.66666666666663</v>
      </c>
      <c r="N27" s="52">
        <v>58.333333333333371</v>
      </c>
      <c r="O27" s="53">
        <v>350</v>
      </c>
      <c r="P27" s="54">
        <f t="shared" ref="P27:P47" si="0">R27/120*100</f>
        <v>19.166666666666668</v>
      </c>
      <c r="Q27" s="55">
        <f t="shared" ref="Q27:Q47" si="1">R27-P27</f>
        <v>3.8333333333333321</v>
      </c>
      <c r="R27" s="56">
        <v>23</v>
      </c>
      <c r="S27" s="51">
        <f t="shared" ref="S27:S47" si="2">U27/120*100</f>
        <v>0</v>
      </c>
      <c r="T27" s="8">
        <f t="shared" ref="T27:T47" si="3">U27-S27</f>
        <v>0</v>
      </c>
      <c r="U27" s="57">
        <v>0</v>
      </c>
      <c r="V27" s="51">
        <f t="shared" ref="V27:V47" si="4">X27/120*100</f>
        <v>0</v>
      </c>
      <c r="W27" s="8">
        <f t="shared" ref="W27:W47" si="5">X27-V27</f>
        <v>0</v>
      </c>
      <c r="X27" s="58">
        <v>0</v>
      </c>
      <c r="Y27" s="39"/>
    </row>
    <row r="28" spans="2:25">
      <c r="D28" s="36"/>
      <c r="E28" s="36"/>
      <c r="F28" s="36"/>
      <c r="G28" s="39"/>
      <c r="H28" s="39"/>
      <c r="I28" s="40"/>
      <c r="J28" s="15">
        <v>3</v>
      </c>
      <c r="K28" s="15">
        <v>0.01</v>
      </c>
      <c r="L28" s="50">
        <v>0.5</v>
      </c>
      <c r="M28" s="59">
        <v>333.33333333333337</v>
      </c>
      <c r="N28" s="55">
        <v>66.666666666666629</v>
      </c>
      <c r="O28" s="60">
        <v>400</v>
      </c>
      <c r="P28" s="54">
        <f t="shared" si="0"/>
        <v>19.166666666666668</v>
      </c>
      <c r="Q28" s="55">
        <f t="shared" si="1"/>
        <v>3.8333333333333321</v>
      </c>
      <c r="R28" s="56">
        <v>23</v>
      </c>
      <c r="S28" s="59">
        <f t="shared" si="2"/>
        <v>0</v>
      </c>
      <c r="T28" s="61">
        <f t="shared" si="3"/>
        <v>0</v>
      </c>
      <c r="U28" s="62">
        <v>0</v>
      </c>
      <c r="V28" s="59">
        <f t="shared" si="4"/>
        <v>0</v>
      </c>
      <c r="W28" s="61">
        <f t="shared" si="5"/>
        <v>0</v>
      </c>
      <c r="X28" s="63">
        <v>0</v>
      </c>
      <c r="Y28" s="39"/>
    </row>
    <row r="29" spans="2:25">
      <c r="D29" s="36"/>
      <c r="E29" s="36"/>
      <c r="F29" s="36"/>
      <c r="G29" s="39"/>
      <c r="H29" s="39"/>
      <c r="I29" s="40"/>
      <c r="J29" s="15">
        <v>5</v>
      </c>
      <c r="K29" s="15">
        <v>0.02</v>
      </c>
      <c r="L29" s="50">
        <v>0.5</v>
      </c>
      <c r="M29" s="59">
        <v>375</v>
      </c>
      <c r="N29" s="55">
        <v>75</v>
      </c>
      <c r="O29" s="60">
        <v>450</v>
      </c>
      <c r="P29" s="54">
        <f t="shared" si="0"/>
        <v>19.166666666666668</v>
      </c>
      <c r="Q29" s="55">
        <f t="shared" si="1"/>
        <v>3.8333333333333321</v>
      </c>
      <c r="R29" s="56">
        <v>23</v>
      </c>
      <c r="S29" s="59">
        <f t="shared" si="2"/>
        <v>0</v>
      </c>
      <c r="T29" s="61">
        <f t="shared" si="3"/>
        <v>0</v>
      </c>
      <c r="U29" s="62">
        <v>0</v>
      </c>
      <c r="V29" s="59">
        <f t="shared" si="4"/>
        <v>0</v>
      </c>
      <c r="W29" s="61">
        <f t="shared" si="5"/>
        <v>0</v>
      </c>
      <c r="X29" s="63">
        <v>0</v>
      </c>
      <c r="Y29" s="39"/>
    </row>
    <row r="30" spans="2:25">
      <c r="D30" s="36"/>
      <c r="E30" s="36"/>
      <c r="F30" s="36"/>
      <c r="G30" s="39"/>
      <c r="H30" s="39"/>
      <c r="I30" s="40"/>
      <c r="J30" s="15">
        <v>15</v>
      </c>
      <c r="K30" s="15">
        <v>0.06</v>
      </c>
      <c r="L30" s="50">
        <v>0.8</v>
      </c>
      <c r="M30" s="59">
        <v>416.66666666666669</v>
      </c>
      <c r="N30" s="55">
        <v>83.333333333333314</v>
      </c>
      <c r="O30" s="60">
        <v>500</v>
      </c>
      <c r="P30" s="54">
        <f t="shared" si="0"/>
        <v>19.166666666666668</v>
      </c>
      <c r="Q30" s="55">
        <f t="shared" si="1"/>
        <v>3.8333333333333321</v>
      </c>
      <c r="R30" s="56">
        <v>23</v>
      </c>
      <c r="S30" s="59">
        <f t="shared" si="2"/>
        <v>0</v>
      </c>
      <c r="T30" s="61">
        <f t="shared" si="3"/>
        <v>0</v>
      </c>
      <c r="U30" s="62">
        <v>0</v>
      </c>
      <c r="V30" s="59">
        <f t="shared" si="4"/>
        <v>0</v>
      </c>
      <c r="W30" s="61">
        <f t="shared" si="5"/>
        <v>0</v>
      </c>
      <c r="X30" s="63">
        <v>0</v>
      </c>
      <c r="Y30" s="39"/>
    </row>
    <row r="31" spans="2:25">
      <c r="D31" s="36"/>
      <c r="E31" s="36"/>
      <c r="F31" s="36"/>
      <c r="G31" s="39"/>
      <c r="H31" s="39"/>
      <c r="I31" s="40"/>
      <c r="J31" s="15">
        <v>35</v>
      </c>
      <c r="K31" s="15">
        <v>0.14000000000000001</v>
      </c>
      <c r="L31" s="50">
        <v>1</v>
      </c>
      <c r="M31" s="59">
        <v>500</v>
      </c>
      <c r="N31" s="55">
        <v>100</v>
      </c>
      <c r="O31" s="60">
        <v>600</v>
      </c>
      <c r="P31" s="54">
        <f t="shared" si="0"/>
        <v>19.166666666666668</v>
      </c>
      <c r="Q31" s="55">
        <f t="shared" si="1"/>
        <v>3.8333333333333321</v>
      </c>
      <c r="R31" s="56">
        <v>23</v>
      </c>
      <c r="S31" s="59">
        <f t="shared" si="2"/>
        <v>0</v>
      </c>
      <c r="T31" s="61">
        <f t="shared" si="3"/>
        <v>0</v>
      </c>
      <c r="U31" s="62">
        <v>0</v>
      </c>
      <c r="V31" s="59">
        <f t="shared" si="4"/>
        <v>0</v>
      </c>
      <c r="W31" s="61">
        <f t="shared" si="5"/>
        <v>0</v>
      </c>
      <c r="X31" s="63">
        <v>0</v>
      </c>
      <c r="Y31" s="39"/>
    </row>
    <row r="32" spans="2:25">
      <c r="D32" s="36"/>
      <c r="E32" s="36"/>
      <c r="F32" s="36"/>
      <c r="G32" s="39"/>
      <c r="H32" s="39"/>
      <c r="I32" s="40"/>
      <c r="J32" s="15">
        <v>50</v>
      </c>
      <c r="K32" s="15">
        <v>0.2</v>
      </c>
      <c r="L32" s="50">
        <v>1.2</v>
      </c>
      <c r="M32" s="59">
        <v>666.66666666666674</v>
      </c>
      <c r="N32" s="55">
        <v>133.33333333333326</v>
      </c>
      <c r="O32" s="60">
        <v>800</v>
      </c>
      <c r="P32" s="54">
        <f t="shared" si="0"/>
        <v>19.166666666666668</v>
      </c>
      <c r="Q32" s="55">
        <f t="shared" si="1"/>
        <v>3.8333333333333321</v>
      </c>
      <c r="R32" s="56">
        <v>23</v>
      </c>
      <c r="S32" s="59">
        <f t="shared" si="2"/>
        <v>0</v>
      </c>
      <c r="T32" s="61">
        <f t="shared" si="3"/>
        <v>0</v>
      </c>
      <c r="U32" s="62">
        <v>0</v>
      </c>
      <c r="V32" s="59">
        <f t="shared" si="4"/>
        <v>0</v>
      </c>
      <c r="W32" s="61">
        <f t="shared" si="5"/>
        <v>0</v>
      </c>
      <c r="X32" s="63">
        <v>0</v>
      </c>
      <c r="Y32" s="39"/>
    </row>
    <row r="33" spans="4:25">
      <c r="D33" s="36"/>
      <c r="E33" s="36"/>
      <c r="F33" s="36"/>
      <c r="G33" s="39"/>
      <c r="H33" s="39"/>
      <c r="I33" s="40"/>
      <c r="J33" s="15">
        <v>100</v>
      </c>
      <c r="K33" s="15">
        <v>0.4</v>
      </c>
      <c r="L33" s="50">
        <v>1.2</v>
      </c>
      <c r="M33" s="59">
        <v>833.33333333333337</v>
      </c>
      <c r="N33" s="55">
        <v>166.66666666666663</v>
      </c>
      <c r="O33" s="60">
        <v>1000</v>
      </c>
      <c r="P33" s="54">
        <f t="shared" si="0"/>
        <v>19.166666666666668</v>
      </c>
      <c r="Q33" s="55">
        <f t="shared" si="1"/>
        <v>3.8333333333333321</v>
      </c>
      <c r="R33" s="56">
        <v>23</v>
      </c>
      <c r="S33" s="59">
        <f t="shared" si="2"/>
        <v>0</v>
      </c>
      <c r="T33" s="61">
        <f t="shared" si="3"/>
        <v>0</v>
      </c>
      <c r="U33" s="62">
        <v>0</v>
      </c>
      <c r="V33" s="59">
        <f t="shared" si="4"/>
        <v>0</v>
      </c>
      <c r="W33" s="61">
        <f t="shared" si="5"/>
        <v>0</v>
      </c>
      <c r="X33" s="63">
        <v>0</v>
      </c>
      <c r="Y33" s="39"/>
    </row>
    <row r="34" spans="4:25">
      <c r="D34" s="36"/>
      <c r="E34" s="36"/>
      <c r="F34" s="36"/>
      <c r="G34" s="39"/>
      <c r="H34" s="39"/>
      <c r="I34" s="40"/>
      <c r="J34" s="15">
        <v>200</v>
      </c>
      <c r="K34" s="15">
        <v>0.8</v>
      </c>
      <c r="L34" s="50">
        <v>1.2</v>
      </c>
      <c r="M34" s="59">
        <v>1041.6666666666665</v>
      </c>
      <c r="N34" s="55">
        <v>208.33333333333348</v>
      </c>
      <c r="O34" s="60">
        <v>1250</v>
      </c>
      <c r="P34" s="54">
        <f t="shared" si="0"/>
        <v>20.833333333333336</v>
      </c>
      <c r="Q34" s="55">
        <f t="shared" si="1"/>
        <v>4.1666666666666643</v>
      </c>
      <c r="R34" s="56">
        <v>25</v>
      </c>
      <c r="S34" s="59">
        <f t="shared" si="2"/>
        <v>0</v>
      </c>
      <c r="T34" s="61">
        <f t="shared" si="3"/>
        <v>0</v>
      </c>
      <c r="U34" s="62">
        <v>0</v>
      </c>
      <c r="V34" s="59">
        <f t="shared" si="4"/>
        <v>0</v>
      </c>
      <c r="W34" s="61">
        <f t="shared" si="5"/>
        <v>0</v>
      </c>
      <c r="X34" s="63">
        <v>0</v>
      </c>
      <c r="Y34" s="39"/>
    </row>
    <row r="35" spans="4:25">
      <c r="D35" s="36"/>
      <c r="E35" s="36"/>
      <c r="F35" s="36"/>
      <c r="G35" s="39"/>
      <c r="H35" s="39"/>
      <c r="I35" s="40"/>
      <c r="J35" s="15">
        <v>300</v>
      </c>
      <c r="K35" s="15">
        <v>1.2</v>
      </c>
      <c r="L35" s="50">
        <v>1.8</v>
      </c>
      <c r="M35" s="59">
        <v>1250</v>
      </c>
      <c r="N35" s="55">
        <v>250</v>
      </c>
      <c r="O35" s="60">
        <v>1500</v>
      </c>
      <c r="P35" s="54">
        <f t="shared" si="0"/>
        <v>20.833333333333336</v>
      </c>
      <c r="Q35" s="55">
        <f t="shared" si="1"/>
        <v>4.1666666666666643</v>
      </c>
      <c r="R35" s="56">
        <v>25</v>
      </c>
      <c r="S35" s="59">
        <f t="shared" si="2"/>
        <v>0</v>
      </c>
      <c r="T35" s="61">
        <f t="shared" si="3"/>
        <v>0</v>
      </c>
      <c r="U35" s="62">
        <v>0</v>
      </c>
      <c r="V35" s="59">
        <f t="shared" si="4"/>
        <v>0</v>
      </c>
      <c r="W35" s="61">
        <f t="shared" si="5"/>
        <v>0</v>
      </c>
      <c r="X35" s="63">
        <v>0</v>
      </c>
      <c r="Y35" s="39"/>
    </row>
    <row r="36" spans="4:25">
      <c r="D36" s="36"/>
      <c r="E36" s="36"/>
      <c r="F36" s="36"/>
      <c r="G36" s="39"/>
      <c r="H36" s="39"/>
      <c r="I36" s="40"/>
      <c r="J36" s="15">
        <v>400</v>
      </c>
      <c r="K36" s="15">
        <v>1.6</v>
      </c>
      <c r="L36" s="50">
        <v>1.8</v>
      </c>
      <c r="M36" s="59">
        <v>1458.3333333333335</v>
      </c>
      <c r="N36" s="55">
        <v>291.66666666666652</v>
      </c>
      <c r="O36" s="60">
        <v>1750</v>
      </c>
      <c r="P36" s="54">
        <f t="shared" si="0"/>
        <v>20.833333333333336</v>
      </c>
      <c r="Q36" s="55">
        <f t="shared" si="1"/>
        <v>4.1666666666666643</v>
      </c>
      <c r="R36" s="56">
        <v>25</v>
      </c>
      <c r="S36" s="59">
        <f t="shared" si="2"/>
        <v>145.83333333333331</v>
      </c>
      <c r="T36" s="61">
        <f t="shared" si="3"/>
        <v>29.166666666666686</v>
      </c>
      <c r="U36" s="62">
        <v>175</v>
      </c>
      <c r="V36" s="59">
        <f t="shared" si="4"/>
        <v>291.66666666666663</v>
      </c>
      <c r="W36" s="61">
        <f t="shared" si="5"/>
        <v>58.333333333333371</v>
      </c>
      <c r="X36" s="63">
        <v>350</v>
      </c>
      <c r="Y36" s="39"/>
    </row>
    <row r="37" spans="4:25">
      <c r="D37" s="36"/>
      <c r="E37" s="36"/>
      <c r="F37" s="36"/>
      <c r="G37" s="39"/>
      <c r="H37" s="39"/>
      <c r="I37" s="40"/>
      <c r="J37" s="15">
        <v>500</v>
      </c>
      <c r="K37" s="15">
        <v>2</v>
      </c>
      <c r="L37" s="50">
        <v>1.8</v>
      </c>
      <c r="M37" s="59">
        <v>1583.3333333333335</v>
      </c>
      <c r="N37" s="55">
        <v>316.66666666666652</v>
      </c>
      <c r="O37" s="60">
        <v>1900</v>
      </c>
      <c r="P37" s="54">
        <f t="shared" si="0"/>
        <v>20.833333333333336</v>
      </c>
      <c r="Q37" s="55">
        <f t="shared" si="1"/>
        <v>4.1666666666666643</v>
      </c>
      <c r="R37" s="56">
        <v>25</v>
      </c>
      <c r="S37" s="59">
        <f t="shared" si="2"/>
        <v>158.33333333333331</v>
      </c>
      <c r="T37" s="61">
        <f t="shared" si="3"/>
        <v>31.666666666666686</v>
      </c>
      <c r="U37" s="62">
        <v>190</v>
      </c>
      <c r="V37" s="59">
        <f t="shared" si="4"/>
        <v>316.66666666666663</v>
      </c>
      <c r="W37" s="61">
        <f t="shared" si="5"/>
        <v>63.333333333333371</v>
      </c>
      <c r="X37" s="63">
        <v>380</v>
      </c>
      <c r="Y37" s="39"/>
    </row>
    <row r="38" spans="4:25">
      <c r="D38" s="36"/>
      <c r="E38" s="36"/>
      <c r="F38" s="36"/>
      <c r="G38" s="39"/>
      <c r="H38" s="39"/>
      <c r="I38" s="40"/>
      <c r="J38" s="15">
        <v>700</v>
      </c>
      <c r="K38" s="15">
        <v>2.8</v>
      </c>
      <c r="L38" s="50">
        <v>1.8</v>
      </c>
      <c r="M38" s="59">
        <v>1916.6666666666667</v>
      </c>
      <c r="N38" s="55">
        <v>383.33333333333326</v>
      </c>
      <c r="O38" s="60">
        <v>2300</v>
      </c>
      <c r="P38" s="54">
        <f t="shared" si="0"/>
        <v>20.833333333333336</v>
      </c>
      <c r="Q38" s="55">
        <f t="shared" si="1"/>
        <v>4.1666666666666643</v>
      </c>
      <c r="R38" s="56">
        <v>25</v>
      </c>
      <c r="S38" s="59">
        <f t="shared" si="2"/>
        <v>191.66666666666669</v>
      </c>
      <c r="T38" s="61">
        <f t="shared" si="3"/>
        <v>38.333333333333314</v>
      </c>
      <c r="U38" s="62">
        <v>230</v>
      </c>
      <c r="V38" s="59">
        <f t="shared" si="4"/>
        <v>383.33333333333337</v>
      </c>
      <c r="W38" s="61">
        <f t="shared" si="5"/>
        <v>76.666666666666629</v>
      </c>
      <c r="X38" s="63">
        <v>460</v>
      </c>
      <c r="Y38" s="39"/>
    </row>
    <row r="39" spans="4:25">
      <c r="D39" s="36"/>
      <c r="E39" s="36"/>
      <c r="F39" s="36"/>
      <c r="G39" s="39"/>
      <c r="H39" s="39"/>
      <c r="I39" s="40"/>
      <c r="J39" s="15">
        <v>1000</v>
      </c>
      <c r="K39" s="15">
        <v>4</v>
      </c>
      <c r="L39" s="50">
        <v>3</v>
      </c>
      <c r="M39" s="59">
        <v>2083.333333333333</v>
      </c>
      <c r="N39" s="55">
        <v>416.66666666666697</v>
      </c>
      <c r="O39" s="60">
        <v>2500</v>
      </c>
      <c r="P39" s="54">
        <f t="shared" si="0"/>
        <v>20.833333333333336</v>
      </c>
      <c r="Q39" s="55">
        <f t="shared" si="1"/>
        <v>4.1666666666666643</v>
      </c>
      <c r="R39" s="56">
        <v>25</v>
      </c>
      <c r="S39" s="59">
        <f t="shared" si="2"/>
        <v>208.33333333333334</v>
      </c>
      <c r="T39" s="61">
        <f t="shared" si="3"/>
        <v>41.666666666666657</v>
      </c>
      <c r="U39" s="62">
        <v>250</v>
      </c>
      <c r="V39" s="59">
        <f t="shared" si="4"/>
        <v>416.66666666666669</v>
      </c>
      <c r="W39" s="61">
        <f t="shared" si="5"/>
        <v>83.333333333333314</v>
      </c>
      <c r="X39" s="63">
        <v>500</v>
      </c>
      <c r="Y39" s="39"/>
    </row>
    <row r="40" spans="4:25">
      <c r="D40" s="36"/>
      <c r="E40" s="36"/>
      <c r="F40" s="36"/>
      <c r="G40" s="39"/>
      <c r="H40" s="39"/>
      <c r="I40" s="40"/>
      <c r="J40" s="15">
        <v>1500</v>
      </c>
      <c r="K40" s="15">
        <v>6</v>
      </c>
      <c r="L40" s="50">
        <v>3</v>
      </c>
      <c r="M40" s="59">
        <v>2500</v>
      </c>
      <c r="N40" s="55">
        <v>500</v>
      </c>
      <c r="O40" s="60">
        <v>3000</v>
      </c>
      <c r="P40" s="54">
        <f t="shared" si="0"/>
        <v>25</v>
      </c>
      <c r="Q40" s="55">
        <f t="shared" si="1"/>
        <v>5</v>
      </c>
      <c r="R40" s="56">
        <v>30</v>
      </c>
      <c r="S40" s="59">
        <f t="shared" si="2"/>
        <v>250</v>
      </c>
      <c r="T40" s="61">
        <f t="shared" si="3"/>
        <v>50</v>
      </c>
      <c r="U40" s="62">
        <v>300</v>
      </c>
      <c r="V40" s="59">
        <f t="shared" si="4"/>
        <v>500</v>
      </c>
      <c r="W40" s="61">
        <f t="shared" si="5"/>
        <v>100</v>
      </c>
      <c r="X40" s="63">
        <v>600</v>
      </c>
      <c r="Y40" s="39"/>
    </row>
    <row r="41" spans="4:25">
      <c r="D41" s="36"/>
      <c r="E41" s="36"/>
      <c r="F41" s="36"/>
      <c r="G41" s="39"/>
      <c r="H41" s="39"/>
      <c r="I41" s="40"/>
      <c r="J41" s="15">
        <v>2000</v>
      </c>
      <c r="K41" s="15">
        <v>8</v>
      </c>
      <c r="L41" s="50">
        <v>3.8</v>
      </c>
      <c r="M41" s="59">
        <v>3333.3333333333335</v>
      </c>
      <c r="N41" s="55">
        <v>666.66666666666652</v>
      </c>
      <c r="O41" s="60">
        <v>4000</v>
      </c>
      <c r="P41" s="54">
        <f t="shared" si="0"/>
        <v>27.500000000000004</v>
      </c>
      <c r="Q41" s="55">
        <f t="shared" si="1"/>
        <v>5.4999999999999964</v>
      </c>
      <c r="R41" s="56">
        <v>33</v>
      </c>
      <c r="S41" s="59">
        <f t="shared" si="2"/>
        <v>666.66666666666674</v>
      </c>
      <c r="T41" s="61">
        <f t="shared" si="3"/>
        <v>133.33333333333326</v>
      </c>
      <c r="U41" s="62">
        <v>800</v>
      </c>
      <c r="V41" s="59">
        <f t="shared" si="4"/>
        <v>1000</v>
      </c>
      <c r="W41" s="61">
        <f t="shared" si="5"/>
        <v>200</v>
      </c>
      <c r="X41" s="63">
        <v>1200</v>
      </c>
      <c r="Y41" s="39"/>
    </row>
    <row r="42" spans="4:25">
      <c r="D42" s="36"/>
      <c r="E42" s="36"/>
      <c r="F42" s="36"/>
      <c r="G42" s="39"/>
      <c r="H42" s="39"/>
      <c r="I42" s="40"/>
      <c r="J42" s="15">
        <v>2500</v>
      </c>
      <c r="K42" s="15">
        <v>10</v>
      </c>
      <c r="L42" s="50">
        <v>3.8</v>
      </c>
      <c r="M42" s="59">
        <v>4583.3333333333339</v>
      </c>
      <c r="N42" s="55">
        <v>916.66666666666606</v>
      </c>
      <c r="O42" s="60">
        <v>5500</v>
      </c>
      <c r="P42" s="54">
        <f t="shared" si="0"/>
        <v>27.500000000000004</v>
      </c>
      <c r="Q42" s="55">
        <f t="shared" si="1"/>
        <v>5.4999999999999964</v>
      </c>
      <c r="R42" s="56">
        <v>33</v>
      </c>
      <c r="S42" s="59">
        <f t="shared" si="2"/>
        <v>916.66666666666663</v>
      </c>
      <c r="T42" s="61">
        <f t="shared" si="3"/>
        <v>183.33333333333337</v>
      </c>
      <c r="U42" s="62">
        <v>1100</v>
      </c>
      <c r="V42" s="59">
        <f t="shared" si="4"/>
        <v>1375</v>
      </c>
      <c r="W42" s="61">
        <f t="shared" si="5"/>
        <v>275</v>
      </c>
      <c r="X42" s="63">
        <v>1650</v>
      </c>
      <c r="Y42" s="39"/>
    </row>
    <row r="43" spans="4:25">
      <c r="D43" s="36"/>
      <c r="E43" s="36"/>
      <c r="F43" s="36"/>
      <c r="G43" s="39"/>
      <c r="H43" s="39"/>
      <c r="I43" s="40"/>
      <c r="J43" s="15">
        <v>3000</v>
      </c>
      <c r="K43" s="15">
        <v>12</v>
      </c>
      <c r="L43" s="50">
        <v>5</v>
      </c>
      <c r="M43" s="59">
        <v>5000</v>
      </c>
      <c r="N43" s="55">
        <v>1000</v>
      </c>
      <c r="O43" s="60">
        <v>6000</v>
      </c>
      <c r="P43" s="54">
        <f t="shared" si="0"/>
        <v>29.166666666666668</v>
      </c>
      <c r="Q43" s="55">
        <f t="shared" si="1"/>
        <v>5.8333333333333321</v>
      </c>
      <c r="R43" s="56">
        <v>35</v>
      </c>
      <c r="S43" s="59">
        <f t="shared" si="2"/>
        <v>1000</v>
      </c>
      <c r="T43" s="61">
        <f t="shared" si="3"/>
        <v>200</v>
      </c>
      <c r="U43" s="62">
        <v>1200</v>
      </c>
      <c r="V43" s="59">
        <f t="shared" si="4"/>
        <v>1500</v>
      </c>
      <c r="W43" s="61">
        <f t="shared" si="5"/>
        <v>300</v>
      </c>
      <c r="X43" s="63">
        <v>1800</v>
      </c>
      <c r="Y43" s="39"/>
    </row>
    <row r="44" spans="4:25">
      <c r="D44" s="36"/>
      <c r="E44" s="36"/>
      <c r="F44" s="36"/>
      <c r="G44" s="39"/>
      <c r="H44" s="39"/>
      <c r="I44" s="40"/>
      <c r="J44" s="15">
        <v>5000</v>
      </c>
      <c r="K44" s="15">
        <v>20</v>
      </c>
      <c r="L44" s="50">
        <v>6</v>
      </c>
      <c r="M44" s="59">
        <v>6666.666666666667</v>
      </c>
      <c r="N44" s="55">
        <v>1333.333333333333</v>
      </c>
      <c r="O44" s="60">
        <v>8000</v>
      </c>
      <c r="P44" s="54">
        <f t="shared" si="0"/>
        <v>31.666666666666664</v>
      </c>
      <c r="Q44" s="55">
        <f t="shared" si="1"/>
        <v>6.3333333333333357</v>
      </c>
      <c r="R44" s="56">
        <v>38</v>
      </c>
      <c r="S44" s="59">
        <f t="shared" si="2"/>
        <v>1333.3333333333335</v>
      </c>
      <c r="T44" s="61">
        <f t="shared" si="3"/>
        <v>266.66666666666652</v>
      </c>
      <c r="U44" s="62">
        <v>1600</v>
      </c>
      <c r="V44" s="59">
        <f t="shared" si="4"/>
        <v>2000</v>
      </c>
      <c r="W44" s="61">
        <f t="shared" si="5"/>
        <v>400</v>
      </c>
      <c r="X44" s="63">
        <v>2400</v>
      </c>
      <c r="Y44" s="39"/>
    </row>
    <row r="45" spans="4:25">
      <c r="D45" s="36"/>
      <c r="E45" s="36"/>
      <c r="F45" s="36"/>
      <c r="G45" s="39"/>
      <c r="H45" s="39"/>
      <c r="I45" s="40"/>
      <c r="J45" s="15">
        <v>7000</v>
      </c>
      <c r="K45" s="15">
        <v>28</v>
      </c>
      <c r="L45" s="50">
        <v>13</v>
      </c>
      <c r="M45" s="59">
        <v>10000</v>
      </c>
      <c r="N45" s="55">
        <v>2000</v>
      </c>
      <c r="O45" s="60">
        <v>12000</v>
      </c>
      <c r="P45" s="54">
        <f t="shared" si="0"/>
        <v>50</v>
      </c>
      <c r="Q45" s="55">
        <f t="shared" si="1"/>
        <v>10</v>
      </c>
      <c r="R45" s="56">
        <v>60</v>
      </c>
      <c r="S45" s="59">
        <f t="shared" si="2"/>
        <v>2000</v>
      </c>
      <c r="T45" s="61">
        <f t="shared" si="3"/>
        <v>400</v>
      </c>
      <c r="U45" s="62">
        <v>2400</v>
      </c>
      <c r="V45" s="59">
        <f t="shared" si="4"/>
        <v>3000</v>
      </c>
      <c r="W45" s="61">
        <f t="shared" si="5"/>
        <v>600</v>
      </c>
      <c r="X45" s="63">
        <v>3600</v>
      </c>
      <c r="Y45" s="39"/>
    </row>
    <row r="46" spans="4:25">
      <c r="D46" s="36"/>
      <c r="E46" s="36"/>
      <c r="F46" s="36"/>
      <c r="G46" s="39"/>
      <c r="H46" s="39"/>
      <c r="I46" s="40"/>
      <c r="J46" s="15">
        <v>10000</v>
      </c>
      <c r="K46" s="15">
        <v>40</v>
      </c>
      <c r="L46" s="50">
        <v>13</v>
      </c>
      <c r="M46" s="59">
        <v>11666.666666666668</v>
      </c>
      <c r="N46" s="55">
        <v>2333.3333333333321</v>
      </c>
      <c r="O46" s="60">
        <v>14000</v>
      </c>
      <c r="P46" s="54">
        <f t="shared" si="0"/>
        <v>58.333333333333336</v>
      </c>
      <c r="Q46" s="55">
        <f t="shared" si="1"/>
        <v>11.666666666666664</v>
      </c>
      <c r="R46" s="56">
        <v>70</v>
      </c>
      <c r="S46" s="59">
        <f t="shared" si="2"/>
        <v>2333.333333333333</v>
      </c>
      <c r="T46" s="61">
        <f t="shared" si="3"/>
        <v>466.66666666666697</v>
      </c>
      <c r="U46" s="62">
        <v>2800</v>
      </c>
      <c r="V46" s="59">
        <f t="shared" si="4"/>
        <v>3500</v>
      </c>
      <c r="W46" s="61">
        <f t="shared" si="5"/>
        <v>700</v>
      </c>
      <c r="X46" s="63">
        <v>4200</v>
      </c>
      <c r="Y46" s="39"/>
    </row>
    <row r="47" spans="4:25">
      <c r="J47" s="16">
        <v>20000</v>
      </c>
      <c r="K47" s="16">
        <v>80</v>
      </c>
      <c r="L47" s="50">
        <v>13</v>
      </c>
      <c r="M47" s="64">
        <v>16666.666666666664</v>
      </c>
      <c r="N47" s="65">
        <v>3333.3333333333358</v>
      </c>
      <c r="O47" s="66">
        <v>20000</v>
      </c>
      <c r="P47" s="54">
        <f t="shared" si="0"/>
        <v>62.5</v>
      </c>
      <c r="Q47" s="55">
        <f t="shared" si="1"/>
        <v>12.5</v>
      </c>
      <c r="R47" s="67">
        <v>75</v>
      </c>
      <c r="S47" s="64">
        <f t="shared" si="2"/>
        <v>3333.3333333333335</v>
      </c>
      <c r="T47" s="68">
        <f t="shared" si="3"/>
        <v>666.66666666666652</v>
      </c>
      <c r="U47" s="69">
        <v>4000</v>
      </c>
      <c r="V47" s="64">
        <f t="shared" si="4"/>
        <v>5000</v>
      </c>
      <c r="W47" s="68">
        <f t="shared" si="5"/>
        <v>1000</v>
      </c>
      <c r="X47" s="70">
        <v>6000</v>
      </c>
    </row>
  </sheetData>
  <mergeCells count="40">
    <mergeCell ref="M25:O25"/>
    <mergeCell ref="P25:R25"/>
    <mergeCell ref="S25:U25"/>
    <mergeCell ref="V25:X25"/>
    <mergeCell ref="W17:W19"/>
    <mergeCell ref="X17:X19"/>
    <mergeCell ref="V24:Y24"/>
    <mergeCell ref="R17:R19"/>
    <mergeCell ref="S17:S19"/>
    <mergeCell ref="T17:T19"/>
    <mergeCell ref="U17:U19"/>
    <mergeCell ref="V17:V19"/>
    <mergeCell ref="M17:M19"/>
    <mergeCell ref="N17:N19"/>
    <mergeCell ref="O17:O19"/>
    <mergeCell ref="P17:P19"/>
    <mergeCell ref="G24:I24"/>
    <mergeCell ref="J24:L24"/>
    <mergeCell ref="M24:O24"/>
    <mergeCell ref="P24:R24"/>
    <mergeCell ref="S24:U24"/>
    <mergeCell ref="Q17:Q19"/>
    <mergeCell ref="J12:L12"/>
    <mergeCell ref="B15:B16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F2:L2"/>
    <mergeCell ref="F3:L3"/>
    <mergeCell ref="F4:L4"/>
    <mergeCell ref="F5:L5"/>
    <mergeCell ref="J11:L11"/>
  </mergeCell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97"/>
  <sheetViews>
    <sheetView tabSelected="1" workbookViewId="0">
      <selection activeCell="E19" sqref="E19"/>
    </sheetView>
  </sheetViews>
  <sheetFormatPr defaultRowHeight="15"/>
  <cols>
    <col min="1" max="1" width="5.42578125" customWidth="1"/>
    <col min="2" max="2" width="3.7109375" customWidth="1"/>
    <col min="3" max="3" width="22.140625" customWidth="1"/>
    <col min="4" max="4" width="37.140625" customWidth="1"/>
    <col min="5" max="5" width="44.140625" customWidth="1"/>
    <col min="6" max="6" width="17.42578125" customWidth="1"/>
    <col min="7" max="7" width="14.85546875" customWidth="1"/>
    <col min="8" max="8" width="25.7109375" customWidth="1"/>
  </cols>
  <sheetData>
    <row r="2" spans="1:11">
      <c r="E2" s="187" t="s">
        <v>64</v>
      </c>
      <c r="F2" s="188"/>
      <c r="G2" s="188"/>
      <c r="H2" s="188"/>
      <c r="I2" s="188"/>
      <c r="J2" s="188"/>
      <c r="K2" s="189"/>
    </row>
    <row r="3" spans="1:11">
      <c r="E3" s="190" t="s">
        <v>1</v>
      </c>
      <c r="F3" s="191"/>
      <c r="G3" s="191"/>
      <c r="H3" s="191"/>
      <c r="I3" s="191"/>
      <c r="J3" s="191"/>
      <c r="K3" s="192"/>
    </row>
    <row r="4" spans="1:11">
      <c r="E4" s="190" t="s">
        <v>2</v>
      </c>
      <c r="F4" s="191"/>
      <c r="G4" s="191"/>
      <c r="H4" s="191"/>
      <c r="I4" s="191"/>
      <c r="J4" s="191"/>
      <c r="K4" s="192"/>
    </row>
    <row r="5" spans="1:11">
      <c r="E5" s="193" t="s">
        <v>294</v>
      </c>
      <c r="F5" s="194"/>
      <c r="G5" s="194"/>
      <c r="H5" s="194"/>
      <c r="I5" s="194"/>
      <c r="J5" s="194"/>
      <c r="K5" s="195"/>
    </row>
    <row r="7" spans="1:11" ht="28.5" customHeight="1"/>
    <row r="8" spans="1:11" ht="15.75" customHeight="1"/>
    <row r="9" spans="1:11" ht="30">
      <c r="B9" s="71"/>
      <c r="C9" s="298" t="s">
        <v>65</v>
      </c>
      <c r="D9" s="298"/>
      <c r="E9" s="73" t="s">
        <v>66</v>
      </c>
      <c r="F9" s="73" t="s">
        <v>67</v>
      </c>
      <c r="G9" s="72" t="s">
        <v>68</v>
      </c>
      <c r="H9" s="74" t="s">
        <v>69</v>
      </c>
    </row>
    <row r="10" spans="1:11" ht="45">
      <c r="A10" s="37"/>
      <c r="B10" s="75" t="s">
        <v>70</v>
      </c>
      <c r="C10" s="299" t="s">
        <v>71</v>
      </c>
      <c r="D10" s="299"/>
      <c r="E10" s="76" t="s">
        <v>240</v>
      </c>
      <c r="F10" s="77" t="s">
        <v>72</v>
      </c>
      <c r="G10" s="78" t="s">
        <v>73</v>
      </c>
      <c r="H10" s="79">
        <v>1000</v>
      </c>
    </row>
    <row r="11" spans="1:11" ht="15" customHeight="1">
      <c r="B11" s="300" t="s">
        <v>74</v>
      </c>
      <c r="C11" s="301" t="s">
        <v>75</v>
      </c>
      <c r="D11" s="302" t="s">
        <v>198</v>
      </c>
      <c r="E11" s="81" t="s">
        <v>241</v>
      </c>
      <c r="F11" s="151" t="s">
        <v>76</v>
      </c>
      <c r="G11" s="83" t="s">
        <v>77</v>
      </c>
      <c r="H11" s="84">
        <v>200</v>
      </c>
    </row>
    <row r="12" spans="1:11" ht="45">
      <c r="B12" s="300"/>
      <c r="C12" s="301"/>
      <c r="D12" s="303"/>
      <c r="E12" s="85" t="s">
        <v>242</v>
      </c>
      <c r="F12" s="151" t="s">
        <v>288</v>
      </c>
      <c r="G12" s="83" t="s">
        <v>77</v>
      </c>
      <c r="H12" s="84">
        <v>100</v>
      </c>
    </row>
    <row r="13" spans="1:11" ht="54" customHeight="1">
      <c r="B13" s="300"/>
      <c r="C13" s="301"/>
      <c r="D13" s="304"/>
      <c r="E13" s="85" t="s">
        <v>244</v>
      </c>
      <c r="F13" s="82" t="s">
        <v>79</v>
      </c>
      <c r="G13" s="83" t="s">
        <v>77</v>
      </c>
      <c r="H13" s="84">
        <v>50</v>
      </c>
    </row>
    <row r="14" spans="1:11">
      <c r="B14" s="300"/>
      <c r="C14" s="301"/>
      <c r="D14" s="302" t="s">
        <v>200</v>
      </c>
      <c r="E14" s="85" t="s">
        <v>243</v>
      </c>
      <c r="F14" s="82" t="s">
        <v>80</v>
      </c>
      <c r="G14" s="307" t="s">
        <v>73</v>
      </c>
      <c r="H14" s="84">
        <v>500</v>
      </c>
    </row>
    <row r="15" spans="1:11" ht="30">
      <c r="B15" s="300"/>
      <c r="C15" s="301"/>
      <c r="D15" s="305"/>
      <c r="E15" s="85" t="s">
        <v>246</v>
      </c>
      <c r="F15" s="151" t="s">
        <v>81</v>
      </c>
      <c r="G15" s="307"/>
      <c r="H15" s="84">
        <v>6</v>
      </c>
    </row>
    <row r="16" spans="1:11" ht="30">
      <c r="B16" s="300"/>
      <c r="C16" s="301"/>
      <c r="D16" s="305"/>
      <c r="E16" s="85" t="s">
        <v>247</v>
      </c>
      <c r="F16" s="82" t="s">
        <v>245</v>
      </c>
      <c r="G16" s="307"/>
      <c r="H16" s="84">
        <v>6</v>
      </c>
    </row>
    <row r="17" spans="2:8" ht="30">
      <c r="B17" s="300"/>
      <c r="C17" s="301"/>
      <c r="D17" s="305"/>
      <c r="E17" s="85" t="s">
        <v>248</v>
      </c>
      <c r="F17" s="151" t="s">
        <v>81</v>
      </c>
      <c r="G17" s="307"/>
      <c r="H17" s="84">
        <v>4</v>
      </c>
    </row>
    <row r="18" spans="2:8" ht="30">
      <c r="B18" s="300"/>
      <c r="C18" s="301"/>
      <c r="D18" s="305"/>
      <c r="E18" s="85" t="s">
        <v>249</v>
      </c>
      <c r="F18" s="82" t="s">
        <v>82</v>
      </c>
      <c r="G18" s="307"/>
      <c r="H18" s="84">
        <v>4</v>
      </c>
    </row>
    <row r="19" spans="2:8" ht="45">
      <c r="B19" s="300"/>
      <c r="C19" s="301"/>
      <c r="D19" s="305"/>
      <c r="E19" s="85" t="s">
        <v>242</v>
      </c>
      <c r="F19" s="82" t="s">
        <v>78</v>
      </c>
      <c r="G19" s="307"/>
      <c r="H19" s="84">
        <v>100</v>
      </c>
    </row>
    <row r="20" spans="2:8" ht="45">
      <c r="B20" s="300"/>
      <c r="C20" s="301"/>
      <c r="D20" s="306"/>
      <c r="E20" s="85" t="s">
        <v>244</v>
      </c>
      <c r="F20" s="82" t="s">
        <v>79</v>
      </c>
      <c r="G20" s="307"/>
      <c r="H20" s="84">
        <v>50</v>
      </c>
    </row>
    <row r="21" spans="2:8" ht="30">
      <c r="B21" s="80" t="s">
        <v>83</v>
      </c>
      <c r="C21" s="308" t="s">
        <v>84</v>
      </c>
      <c r="D21" s="308"/>
      <c r="E21" s="87" t="s">
        <v>250</v>
      </c>
      <c r="F21" s="82" t="s">
        <v>72</v>
      </c>
      <c r="G21" s="83" t="s">
        <v>77</v>
      </c>
      <c r="H21" s="84">
        <v>500</v>
      </c>
    </row>
    <row r="22" spans="2:8" ht="30">
      <c r="B22" s="80" t="s">
        <v>85</v>
      </c>
      <c r="C22" s="308" t="s">
        <v>86</v>
      </c>
      <c r="D22" s="308"/>
      <c r="E22" s="87" t="s">
        <v>251</v>
      </c>
      <c r="F22" s="82" t="s">
        <v>72</v>
      </c>
      <c r="G22" s="83" t="s">
        <v>77</v>
      </c>
      <c r="H22" s="84">
        <v>1000</v>
      </c>
    </row>
    <row r="23" spans="2:8" ht="60">
      <c r="B23" s="80" t="s">
        <v>87</v>
      </c>
      <c r="C23" s="308" t="s">
        <v>88</v>
      </c>
      <c r="D23" s="308"/>
      <c r="E23" s="87" t="s">
        <v>252</v>
      </c>
      <c r="F23" s="82" t="s">
        <v>72</v>
      </c>
      <c r="G23" s="83" t="s">
        <v>77</v>
      </c>
      <c r="H23" s="84">
        <v>900</v>
      </c>
    </row>
    <row r="24" spans="2:8">
      <c r="B24" s="80" t="s">
        <v>89</v>
      </c>
      <c r="C24" s="88" t="s">
        <v>90</v>
      </c>
      <c r="D24" s="86"/>
      <c r="E24" s="142" t="s">
        <v>286</v>
      </c>
      <c r="F24" s="82" t="s">
        <v>91</v>
      </c>
      <c r="G24" s="83" t="s">
        <v>92</v>
      </c>
      <c r="H24" s="89" t="s">
        <v>201</v>
      </c>
    </row>
    <row r="25" spans="2:8">
      <c r="B25" s="80" t="s">
        <v>93</v>
      </c>
      <c r="C25" s="308" t="s">
        <v>94</v>
      </c>
      <c r="D25" s="308"/>
      <c r="E25" s="85"/>
      <c r="F25" s="82" t="s">
        <v>91</v>
      </c>
      <c r="G25" s="83" t="s">
        <v>92</v>
      </c>
      <c r="H25" s="89" t="s">
        <v>202</v>
      </c>
    </row>
    <row r="26" spans="2:8" ht="60">
      <c r="B26" s="80" t="s">
        <v>95</v>
      </c>
      <c r="C26" s="309" t="s">
        <v>96</v>
      </c>
      <c r="D26" s="309"/>
      <c r="E26" s="87" t="s">
        <v>253</v>
      </c>
      <c r="F26" s="82" t="s">
        <v>72</v>
      </c>
      <c r="G26" s="83" t="s">
        <v>77</v>
      </c>
      <c r="H26" s="84" t="s">
        <v>97</v>
      </c>
    </row>
    <row r="27" spans="2:8" ht="60">
      <c r="B27" s="300" t="s">
        <v>98</v>
      </c>
      <c r="C27" s="310" t="s">
        <v>197</v>
      </c>
      <c r="D27" s="309"/>
      <c r="E27" s="311" t="s">
        <v>254</v>
      </c>
      <c r="F27" s="312" t="s">
        <v>99</v>
      </c>
      <c r="G27" s="83" t="s">
        <v>100</v>
      </c>
      <c r="H27" s="148" t="s">
        <v>281</v>
      </c>
    </row>
    <row r="28" spans="2:8">
      <c r="B28" s="300"/>
      <c r="C28" s="309"/>
      <c r="D28" s="309"/>
      <c r="E28" s="311"/>
      <c r="F28" s="312"/>
      <c r="G28" s="83" t="s">
        <v>102</v>
      </c>
      <c r="H28" s="84">
        <v>50</v>
      </c>
    </row>
    <row r="29" spans="2:8">
      <c r="B29" s="300"/>
      <c r="C29" s="309"/>
      <c r="D29" s="309"/>
      <c r="E29" s="311"/>
      <c r="F29" s="312"/>
      <c r="G29" s="83" t="s">
        <v>103</v>
      </c>
      <c r="H29" s="84">
        <v>30</v>
      </c>
    </row>
    <row r="30" spans="2:8">
      <c r="B30" s="300"/>
      <c r="C30" s="309"/>
      <c r="D30" s="309"/>
      <c r="E30" s="311"/>
      <c r="F30" s="312"/>
      <c r="G30" s="83" t="s">
        <v>104</v>
      </c>
      <c r="H30" s="84">
        <v>20</v>
      </c>
    </row>
    <row r="31" spans="2:8">
      <c r="B31" s="80" t="s">
        <v>105</v>
      </c>
      <c r="C31" s="309" t="s">
        <v>106</v>
      </c>
      <c r="D31" s="309"/>
      <c r="E31" s="85" t="s">
        <v>256</v>
      </c>
      <c r="F31" s="82" t="s">
        <v>72</v>
      </c>
      <c r="G31" s="83" t="s">
        <v>77</v>
      </c>
      <c r="H31" s="84">
        <v>300</v>
      </c>
    </row>
    <row r="32" spans="2:8">
      <c r="B32" s="80" t="s">
        <v>107</v>
      </c>
      <c r="C32" s="313" t="s">
        <v>108</v>
      </c>
      <c r="D32" s="314"/>
      <c r="E32" s="85" t="s">
        <v>255</v>
      </c>
      <c r="F32" s="82" t="s">
        <v>109</v>
      </c>
      <c r="G32" s="83"/>
      <c r="H32" s="84">
        <v>10</v>
      </c>
    </row>
    <row r="33" spans="2:8">
      <c r="B33" s="300" t="s">
        <v>110</v>
      </c>
      <c r="C33" s="315" t="s">
        <v>111</v>
      </c>
      <c r="D33" s="315"/>
      <c r="E33" s="311" t="s">
        <v>257</v>
      </c>
      <c r="F33" s="82" t="s">
        <v>112</v>
      </c>
      <c r="G33" s="307" t="s">
        <v>92</v>
      </c>
      <c r="H33" s="84">
        <v>300</v>
      </c>
    </row>
    <row r="34" spans="2:8">
      <c r="B34" s="300"/>
      <c r="C34" s="315"/>
      <c r="D34" s="315"/>
      <c r="E34" s="311"/>
      <c r="F34" s="82" t="s">
        <v>113</v>
      </c>
      <c r="G34" s="307"/>
      <c r="H34" s="84">
        <v>120</v>
      </c>
    </row>
    <row r="35" spans="2:8">
      <c r="B35" s="300" t="s">
        <v>114</v>
      </c>
      <c r="C35" s="315" t="s">
        <v>115</v>
      </c>
      <c r="D35" s="315"/>
      <c r="E35" s="311" t="s">
        <v>258</v>
      </c>
      <c r="F35" s="91" t="s">
        <v>116</v>
      </c>
      <c r="G35" s="307" t="s">
        <v>92</v>
      </c>
      <c r="H35" s="84">
        <v>600</v>
      </c>
    </row>
    <row r="36" spans="2:8">
      <c r="B36" s="300"/>
      <c r="C36" s="315"/>
      <c r="D36" s="315"/>
      <c r="E36" s="311"/>
      <c r="F36" s="82" t="s">
        <v>117</v>
      </c>
      <c r="G36" s="307"/>
      <c r="H36" s="84">
        <v>240</v>
      </c>
    </row>
    <row r="37" spans="2:8">
      <c r="B37" s="300" t="s">
        <v>118</v>
      </c>
      <c r="C37" s="315" t="s">
        <v>119</v>
      </c>
      <c r="D37" s="315"/>
      <c r="E37" s="316" t="s">
        <v>259</v>
      </c>
      <c r="F37" s="82" t="s">
        <v>112</v>
      </c>
      <c r="G37" s="83" t="s">
        <v>92</v>
      </c>
      <c r="H37" s="84">
        <v>300</v>
      </c>
    </row>
    <row r="38" spans="2:8" ht="71.25" customHeight="1">
      <c r="B38" s="300"/>
      <c r="C38" s="315"/>
      <c r="D38" s="315"/>
      <c r="E38" s="316"/>
      <c r="F38" s="82" t="s">
        <v>117</v>
      </c>
      <c r="G38" s="83" t="s">
        <v>92</v>
      </c>
      <c r="H38" s="84">
        <v>120</v>
      </c>
    </row>
    <row r="39" spans="2:8" ht="45">
      <c r="B39" s="300" t="s">
        <v>120</v>
      </c>
      <c r="C39" s="315" t="s">
        <v>121</v>
      </c>
      <c r="D39" s="90" t="s">
        <v>122</v>
      </c>
      <c r="E39" s="141" t="s">
        <v>260</v>
      </c>
      <c r="F39" s="82" t="s">
        <v>123</v>
      </c>
      <c r="G39" s="83" t="s">
        <v>92</v>
      </c>
      <c r="H39" s="84">
        <v>12</v>
      </c>
    </row>
    <row r="40" spans="2:8" ht="30">
      <c r="B40" s="300"/>
      <c r="C40" s="315"/>
      <c r="D40" s="144" t="s">
        <v>272</v>
      </c>
      <c r="E40" s="142" t="s">
        <v>261</v>
      </c>
      <c r="F40" s="82" t="s">
        <v>123</v>
      </c>
      <c r="G40" s="83" t="s">
        <v>92</v>
      </c>
      <c r="H40" s="84">
        <v>6</v>
      </c>
    </row>
    <row r="41" spans="2:8">
      <c r="B41" s="300"/>
      <c r="C41" s="315"/>
      <c r="D41" s="145" t="s">
        <v>273</v>
      </c>
      <c r="E41" s="142" t="s">
        <v>262</v>
      </c>
      <c r="F41" s="82" t="s">
        <v>123</v>
      </c>
      <c r="G41" s="83" t="s">
        <v>92</v>
      </c>
      <c r="H41" s="84">
        <v>9.6</v>
      </c>
    </row>
    <row r="42" spans="2:8">
      <c r="B42" s="80" t="s">
        <v>124</v>
      </c>
      <c r="C42" s="315" t="s">
        <v>125</v>
      </c>
      <c r="D42" s="315"/>
      <c r="E42" s="85"/>
      <c r="F42" s="82" t="s">
        <v>72</v>
      </c>
      <c r="G42" s="83" t="s">
        <v>92</v>
      </c>
      <c r="H42" s="84">
        <v>480</v>
      </c>
    </row>
    <row r="43" spans="2:8" ht="30">
      <c r="B43" s="300" t="s">
        <v>126</v>
      </c>
      <c r="C43" s="318" t="s">
        <v>287</v>
      </c>
      <c r="D43" s="90" t="s">
        <v>127</v>
      </c>
      <c r="E43" s="142" t="s">
        <v>263</v>
      </c>
      <c r="F43" s="82" t="s">
        <v>128</v>
      </c>
      <c r="G43" s="83" t="s">
        <v>92</v>
      </c>
      <c r="H43" s="84">
        <v>150</v>
      </c>
    </row>
    <row r="44" spans="2:8" ht="30">
      <c r="B44" s="300"/>
      <c r="C44" s="315"/>
      <c r="D44" s="90" t="s">
        <v>129</v>
      </c>
      <c r="E44" s="142" t="s">
        <v>264</v>
      </c>
      <c r="F44" s="82" t="s">
        <v>130</v>
      </c>
      <c r="G44" s="83" t="s">
        <v>92</v>
      </c>
      <c r="H44" s="84">
        <v>15</v>
      </c>
    </row>
    <row r="45" spans="2:8">
      <c r="B45" s="300"/>
      <c r="C45" s="315"/>
      <c r="D45" s="90" t="s">
        <v>131</v>
      </c>
      <c r="E45" s="142" t="s">
        <v>265</v>
      </c>
      <c r="F45" s="82" t="s">
        <v>128</v>
      </c>
      <c r="G45" s="83" t="s">
        <v>77</v>
      </c>
      <c r="H45" s="84">
        <v>400</v>
      </c>
    </row>
    <row r="46" spans="2:8" ht="30">
      <c r="B46" s="300"/>
      <c r="C46" s="315"/>
      <c r="D46" s="145" t="s">
        <v>274</v>
      </c>
      <c r="E46" s="142" t="s">
        <v>266</v>
      </c>
      <c r="F46" s="82" t="s">
        <v>72</v>
      </c>
      <c r="G46" s="83" t="s">
        <v>77</v>
      </c>
      <c r="H46" s="84">
        <v>100</v>
      </c>
    </row>
    <row r="47" spans="2:8" ht="30">
      <c r="B47" s="317"/>
      <c r="C47" s="319"/>
      <c r="D47" s="146" t="s">
        <v>275</v>
      </c>
      <c r="E47" s="143" t="s">
        <v>267</v>
      </c>
      <c r="F47" s="92" t="s">
        <v>72</v>
      </c>
      <c r="G47" s="93" t="s">
        <v>92</v>
      </c>
      <c r="H47" s="94">
        <v>100</v>
      </c>
    </row>
    <row r="48" spans="2:8">
      <c r="B48" s="320" t="s">
        <v>132</v>
      </c>
      <c r="C48" s="321"/>
      <c r="D48" s="321"/>
      <c r="E48" s="321"/>
      <c r="F48" s="321"/>
      <c r="G48" s="321"/>
      <c r="H48" s="322"/>
    </row>
    <row r="49" spans="2:8">
      <c r="B49" s="323" t="s">
        <v>133</v>
      </c>
      <c r="C49" s="325" t="s">
        <v>134</v>
      </c>
      <c r="D49" s="325"/>
      <c r="E49" s="95" t="s">
        <v>268</v>
      </c>
      <c r="F49" s="96" t="s">
        <v>123</v>
      </c>
      <c r="G49" s="96" t="s">
        <v>77</v>
      </c>
      <c r="H49" s="97">
        <v>60</v>
      </c>
    </row>
    <row r="50" spans="2:8">
      <c r="B50" s="324"/>
      <c r="C50" s="315"/>
      <c r="D50" s="315"/>
      <c r="E50" s="142" t="s">
        <v>269</v>
      </c>
      <c r="F50" s="83" t="s">
        <v>123</v>
      </c>
      <c r="G50" s="83" t="s">
        <v>77</v>
      </c>
      <c r="H50" s="84">
        <v>100</v>
      </c>
    </row>
    <row r="51" spans="2:8">
      <c r="B51" s="324"/>
      <c r="C51" s="315"/>
      <c r="D51" s="315"/>
      <c r="E51" s="98" t="s">
        <v>270</v>
      </c>
      <c r="F51" s="83" t="s">
        <v>123</v>
      </c>
      <c r="G51" s="83" t="s">
        <v>77</v>
      </c>
      <c r="H51" s="84">
        <v>140</v>
      </c>
    </row>
    <row r="52" spans="2:8">
      <c r="B52" s="80" t="s">
        <v>135</v>
      </c>
      <c r="C52" s="326" t="s">
        <v>136</v>
      </c>
      <c r="D52" s="326"/>
      <c r="E52" s="99" t="s">
        <v>271</v>
      </c>
      <c r="F52" s="83" t="s">
        <v>123</v>
      </c>
      <c r="G52" s="83" t="s">
        <v>77</v>
      </c>
      <c r="H52" s="84">
        <v>130</v>
      </c>
    </row>
    <row r="53" spans="2:8">
      <c r="B53" s="324" t="s">
        <v>137</v>
      </c>
      <c r="C53" s="326" t="s">
        <v>138</v>
      </c>
      <c r="D53" s="326"/>
      <c r="E53" s="327"/>
      <c r="F53" s="83" t="s">
        <v>139</v>
      </c>
      <c r="G53" s="307" t="s">
        <v>77</v>
      </c>
      <c r="H53" s="84">
        <v>200</v>
      </c>
    </row>
    <row r="54" spans="2:8">
      <c r="B54" s="324"/>
      <c r="C54" s="326"/>
      <c r="D54" s="326"/>
      <c r="E54" s="327"/>
      <c r="F54" s="83" t="s">
        <v>117</v>
      </c>
      <c r="G54" s="307"/>
      <c r="H54" s="84">
        <v>80</v>
      </c>
    </row>
    <row r="55" spans="2:8">
      <c r="B55" s="80" t="s">
        <v>140</v>
      </c>
      <c r="C55" s="326" t="s">
        <v>141</v>
      </c>
      <c r="D55" s="326"/>
      <c r="E55" s="100" t="s">
        <v>276</v>
      </c>
      <c r="F55" s="83" t="s">
        <v>123</v>
      </c>
      <c r="G55" s="83"/>
      <c r="H55" s="84">
        <v>80</v>
      </c>
    </row>
    <row r="56" spans="2:8" ht="20.25" customHeight="1">
      <c r="B56" s="324" t="s">
        <v>142</v>
      </c>
      <c r="C56" s="315" t="s">
        <v>143</v>
      </c>
      <c r="D56" s="315"/>
      <c r="E56" s="328"/>
      <c r="F56" s="83" t="s">
        <v>139</v>
      </c>
      <c r="G56" s="307" t="s">
        <v>77</v>
      </c>
      <c r="H56" s="84">
        <v>250</v>
      </c>
    </row>
    <row r="57" spans="2:8" ht="15.75" customHeight="1">
      <c r="B57" s="324"/>
      <c r="C57" s="315"/>
      <c r="D57" s="315"/>
      <c r="E57" s="328"/>
      <c r="F57" s="83" t="s">
        <v>117</v>
      </c>
      <c r="G57" s="307"/>
      <c r="H57" s="84">
        <v>80</v>
      </c>
    </row>
    <row r="58" spans="2:8">
      <c r="B58" s="324" t="s">
        <v>144</v>
      </c>
      <c r="C58" s="326" t="s">
        <v>145</v>
      </c>
      <c r="D58" s="326"/>
      <c r="E58" s="81" t="s">
        <v>146</v>
      </c>
      <c r="F58" s="307" t="s">
        <v>123</v>
      </c>
      <c r="G58" s="307" t="s">
        <v>77</v>
      </c>
      <c r="H58" s="84">
        <v>550</v>
      </c>
    </row>
    <row r="59" spans="2:8">
      <c r="B59" s="324"/>
      <c r="C59" s="326"/>
      <c r="D59" s="326"/>
      <c r="E59" s="81" t="s">
        <v>147</v>
      </c>
      <c r="F59" s="307"/>
      <c r="G59" s="307"/>
      <c r="H59" s="84">
        <v>450</v>
      </c>
    </row>
    <row r="60" spans="2:8" ht="30">
      <c r="B60" s="324" t="s">
        <v>148</v>
      </c>
      <c r="C60" s="326" t="s">
        <v>149</v>
      </c>
      <c r="D60" s="326"/>
      <c r="E60" s="100" t="s">
        <v>150</v>
      </c>
      <c r="F60" s="83" t="s">
        <v>123</v>
      </c>
      <c r="G60" s="307" t="s">
        <v>77</v>
      </c>
      <c r="H60" s="84">
        <v>2100</v>
      </c>
    </row>
    <row r="61" spans="2:8" ht="30">
      <c r="B61" s="324"/>
      <c r="C61" s="326"/>
      <c r="D61" s="326"/>
      <c r="E61" s="100" t="s">
        <v>151</v>
      </c>
      <c r="F61" s="83" t="s">
        <v>123</v>
      </c>
      <c r="G61" s="307"/>
      <c r="H61" s="84">
        <v>2100</v>
      </c>
    </row>
    <row r="62" spans="2:8" ht="30">
      <c r="B62" s="324"/>
      <c r="C62" s="326"/>
      <c r="D62" s="326"/>
      <c r="E62" s="100" t="s">
        <v>152</v>
      </c>
      <c r="F62" s="83" t="s">
        <v>123</v>
      </c>
      <c r="G62" s="307"/>
      <c r="H62" s="84">
        <v>2100</v>
      </c>
    </row>
    <row r="63" spans="2:8">
      <c r="B63" s="324" t="s">
        <v>153</v>
      </c>
      <c r="C63" s="334" t="s">
        <v>154</v>
      </c>
      <c r="D63" s="334"/>
      <c r="E63" s="100" t="s">
        <v>290</v>
      </c>
      <c r="F63" s="83" t="s">
        <v>123</v>
      </c>
      <c r="G63" s="307" t="s">
        <v>77</v>
      </c>
      <c r="H63" s="84">
        <v>1000</v>
      </c>
    </row>
    <row r="64" spans="2:8">
      <c r="B64" s="324"/>
      <c r="C64" s="334"/>
      <c r="D64" s="334"/>
      <c r="E64" s="100" t="s">
        <v>291</v>
      </c>
      <c r="F64" s="83" t="s">
        <v>123</v>
      </c>
      <c r="G64" s="307"/>
      <c r="H64" s="84">
        <v>1000</v>
      </c>
    </row>
    <row r="65" spans="2:8">
      <c r="B65" s="324"/>
      <c r="C65" s="334"/>
      <c r="D65" s="334"/>
      <c r="E65" s="100" t="s">
        <v>292</v>
      </c>
      <c r="F65" s="83" t="s">
        <v>123</v>
      </c>
      <c r="G65" s="307"/>
      <c r="H65" s="84">
        <v>1300</v>
      </c>
    </row>
    <row r="66" spans="2:8">
      <c r="B66" s="324"/>
      <c r="C66" s="334"/>
      <c r="D66" s="334"/>
      <c r="E66" s="100" t="s">
        <v>293</v>
      </c>
      <c r="F66" s="83" t="s">
        <v>123</v>
      </c>
      <c r="G66" s="307"/>
      <c r="H66" s="84">
        <v>1000</v>
      </c>
    </row>
    <row r="67" spans="2:8" ht="21.75" customHeight="1">
      <c r="B67" s="324" t="s">
        <v>155</v>
      </c>
      <c r="C67" s="334" t="s">
        <v>156</v>
      </c>
      <c r="D67" s="334"/>
      <c r="E67" s="328" t="s">
        <v>277</v>
      </c>
      <c r="F67" s="83" t="s">
        <v>139</v>
      </c>
      <c r="G67" s="307" t="s">
        <v>77</v>
      </c>
      <c r="H67" s="84">
        <v>800</v>
      </c>
    </row>
    <row r="68" spans="2:8" ht="25.5" customHeight="1">
      <c r="B68" s="324"/>
      <c r="C68" s="334"/>
      <c r="D68" s="334"/>
      <c r="E68" s="328"/>
      <c r="F68" s="83" t="s">
        <v>117</v>
      </c>
      <c r="G68" s="307"/>
      <c r="H68" s="84">
        <v>400</v>
      </c>
    </row>
    <row r="69" spans="2:8" ht="19.5" customHeight="1">
      <c r="B69" s="324"/>
      <c r="C69" s="334"/>
      <c r="D69" s="334"/>
      <c r="E69" s="328" t="s">
        <v>278</v>
      </c>
      <c r="F69" s="83" t="s">
        <v>139</v>
      </c>
      <c r="G69" s="307" t="s">
        <v>77</v>
      </c>
      <c r="H69" s="84">
        <v>1800</v>
      </c>
    </row>
    <row r="70" spans="2:8" ht="24" customHeight="1">
      <c r="B70" s="324"/>
      <c r="C70" s="334"/>
      <c r="D70" s="334"/>
      <c r="E70" s="328"/>
      <c r="F70" s="83" t="s">
        <v>117</v>
      </c>
      <c r="G70" s="307"/>
      <c r="H70" s="84">
        <v>900</v>
      </c>
    </row>
    <row r="71" spans="2:8">
      <c r="B71" s="324"/>
      <c r="C71" s="334"/>
      <c r="D71" s="334"/>
      <c r="E71" s="328" t="s">
        <v>279</v>
      </c>
      <c r="F71" s="83" t="s">
        <v>139</v>
      </c>
      <c r="G71" s="307" t="s">
        <v>77</v>
      </c>
      <c r="H71" s="84">
        <v>1800</v>
      </c>
    </row>
    <row r="72" spans="2:8">
      <c r="B72" s="324"/>
      <c r="C72" s="334"/>
      <c r="D72" s="334"/>
      <c r="E72" s="328"/>
      <c r="F72" s="83" t="s">
        <v>117</v>
      </c>
      <c r="G72" s="307"/>
      <c r="H72" s="84">
        <v>900</v>
      </c>
    </row>
    <row r="73" spans="2:8">
      <c r="B73" s="324"/>
      <c r="C73" s="334"/>
      <c r="D73" s="334"/>
      <c r="E73" s="328" t="s">
        <v>289</v>
      </c>
      <c r="F73" s="83" t="s">
        <v>139</v>
      </c>
      <c r="G73" s="307" t="s">
        <v>77</v>
      </c>
      <c r="H73" s="84">
        <v>800</v>
      </c>
    </row>
    <row r="74" spans="2:8">
      <c r="B74" s="324"/>
      <c r="C74" s="334"/>
      <c r="D74" s="334"/>
      <c r="E74" s="328"/>
      <c r="F74" s="83" t="s">
        <v>117</v>
      </c>
      <c r="G74" s="307"/>
      <c r="H74" s="84">
        <v>400</v>
      </c>
    </row>
    <row r="75" spans="2:8" ht="32.25" customHeight="1">
      <c r="B75" s="324" t="s">
        <v>157</v>
      </c>
      <c r="C75" s="315" t="s">
        <v>158</v>
      </c>
      <c r="D75" s="315"/>
      <c r="E75" s="331" t="s">
        <v>280</v>
      </c>
      <c r="F75" s="83" t="s">
        <v>139</v>
      </c>
      <c r="G75" s="307" t="s">
        <v>77</v>
      </c>
      <c r="H75" s="84">
        <v>2000</v>
      </c>
    </row>
    <row r="76" spans="2:8" ht="15.75" customHeight="1">
      <c r="B76" s="329"/>
      <c r="C76" s="330"/>
      <c r="D76" s="330"/>
      <c r="E76" s="332"/>
      <c r="F76" s="101" t="s">
        <v>117</v>
      </c>
      <c r="G76" s="333"/>
      <c r="H76" s="102">
        <v>1000</v>
      </c>
    </row>
    <row r="79" spans="2:8">
      <c r="C79" s="122" t="s">
        <v>175</v>
      </c>
    </row>
    <row r="80" spans="2:8">
      <c r="C80" s="122" t="s">
        <v>176</v>
      </c>
    </row>
    <row r="83" spans="3:5" ht="15.75">
      <c r="C83" s="123" t="s">
        <v>177</v>
      </c>
    </row>
    <row r="85" spans="3:5">
      <c r="C85" s="124" t="s">
        <v>283</v>
      </c>
      <c r="D85" s="124" t="s">
        <v>284</v>
      </c>
      <c r="E85" s="124" t="s">
        <v>282</v>
      </c>
    </row>
    <row r="86" spans="3:5">
      <c r="C86" s="125"/>
      <c r="D86" s="124"/>
      <c r="E86" s="125"/>
    </row>
    <row r="87" spans="3:5">
      <c r="C87" s="125" t="s">
        <v>179</v>
      </c>
      <c r="D87" s="125" t="s">
        <v>180</v>
      </c>
      <c r="E87" s="149">
        <v>10</v>
      </c>
    </row>
    <row r="88" spans="3:5">
      <c r="C88" s="125" t="s">
        <v>181</v>
      </c>
      <c r="D88" s="125" t="s">
        <v>182</v>
      </c>
      <c r="E88" s="149">
        <v>15</v>
      </c>
    </row>
    <row r="89" spans="3:5">
      <c r="C89" s="125" t="s">
        <v>183</v>
      </c>
      <c r="D89" s="125" t="s">
        <v>184</v>
      </c>
      <c r="E89" s="149">
        <v>20</v>
      </c>
    </row>
    <row r="90" spans="3:5">
      <c r="C90" s="125" t="s">
        <v>185</v>
      </c>
      <c r="D90" s="125" t="s">
        <v>186</v>
      </c>
      <c r="E90" s="149">
        <v>30</v>
      </c>
    </row>
    <row r="91" spans="3:5">
      <c r="C91" s="125" t="s">
        <v>187</v>
      </c>
      <c r="D91" s="125" t="s">
        <v>188</v>
      </c>
      <c r="E91" s="149">
        <v>45</v>
      </c>
    </row>
    <row r="92" spans="3:5">
      <c r="C92" s="125" t="s">
        <v>189</v>
      </c>
      <c r="D92" s="125" t="s">
        <v>190</v>
      </c>
      <c r="E92" s="149">
        <v>60</v>
      </c>
    </row>
    <row r="93" spans="3:5">
      <c r="C93" s="125" t="s">
        <v>191</v>
      </c>
      <c r="D93" s="125" t="s">
        <v>192</v>
      </c>
      <c r="E93" s="149">
        <v>90</v>
      </c>
    </row>
    <row r="94" spans="3:5">
      <c r="C94" s="125" t="s">
        <v>193</v>
      </c>
      <c r="D94" s="125" t="s">
        <v>194</v>
      </c>
      <c r="E94" s="149">
        <v>120</v>
      </c>
    </row>
    <row r="95" spans="3:5">
      <c r="C95" s="125" t="s">
        <v>195</v>
      </c>
      <c r="D95" s="125" t="s">
        <v>196</v>
      </c>
      <c r="E95" s="149">
        <v>150</v>
      </c>
    </row>
    <row r="97" spans="3:3">
      <c r="C97" s="122"/>
    </row>
  </sheetData>
  <mergeCells count="75">
    <mergeCell ref="B75:B76"/>
    <mergeCell ref="C75:D76"/>
    <mergeCell ref="E75:E76"/>
    <mergeCell ref="G75:G76"/>
    <mergeCell ref="B63:B66"/>
    <mergeCell ref="C63:D66"/>
    <mergeCell ref="G63:G66"/>
    <mergeCell ref="B67:B74"/>
    <mergeCell ref="C67:D74"/>
    <mergeCell ref="E67:E68"/>
    <mergeCell ref="G67:G68"/>
    <mergeCell ref="E69:E70"/>
    <mergeCell ref="G69:G70"/>
    <mergeCell ref="E71:E72"/>
    <mergeCell ref="G71:G72"/>
    <mergeCell ref="E73:E74"/>
    <mergeCell ref="G73:G74"/>
    <mergeCell ref="B58:B59"/>
    <mergeCell ref="C58:D59"/>
    <mergeCell ref="F58:F59"/>
    <mergeCell ref="G58:G59"/>
    <mergeCell ref="B60:B62"/>
    <mergeCell ref="C60:D62"/>
    <mergeCell ref="G60:G62"/>
    <mergeCell ref="C55:D55"/>
    <mergeCell ref="B56:B57"/>
    <mergeCell ref="C56:D57"/>
    <mergeCell ref="E56:E57"/>
    <mergeCell ref="G56:G57"/>
    <mergeCell ref="C52:D52"/>
    <mergeCell ref="B53:B54"/>
    <mergeCell ref="C53:D54"/>
    <mergeCell ref="E53:E54"/>
    <mergeCell ref="G53:G54"/>
    <mergeCell ref="C42:D42"/>
    <mergeCell ref="B43:B47"/>
    <mergeCell ref="C43:C47"/>
    <mergeCell ref="B48:H48"/>
    <mergeCell ref="B49:B51"/>
    <mergeCell ref="C49:D51"/>
    <mergeCell ref="B37:B38"/>
    <mergeCell ref="C37:D38"/>
    <mergeCell ref="E37:E38"/>
    <mergeCell ref="B39:B41"/>
    <mergeCell ref="C39:C41"/>
    <mergeCell ref="G33:G34"/>
    <mergeCell ref="B35:B36"/>
    <mergeCell ref="C35:D36"/>
    <mergeCell ref="E35:E36"/>
    <mergeCell ref="G35:G36"/>
    <mergeCell ref="C31:D31"/>
    <mergeCell ref="C32:D32"/>
    <mergeCell ref="B33:B34"/>
    <mergeCell ref="C33:D34"/>
    <mergeCell ref="E33:E34"/>
    <mergeCell ref="C26:D26"/>
    <mergeCell ref="B27:B30"/>
    <mergeCell ref="C27:D30"/>
    <mergeCell ref="E27:E30"/>
    <mergeCell ref="F27:F30"/>
    <mergeCell ref="G14:G20"/>
    <mergeCell ref="C21:D21"/>
    <mergeCell ref="C22:D22"/>
    <mergeCell ref="C23:D23"/>
    <mergeCell ref="C25:D25"/>
    <mergeCell ref="C10:D10"/>
    <mergeCell ref="B11:B20"/>
    <mergeCell ref="C11:C20"/>
    <mergeCell ref="D11:D13"/>
    <mergeCell ref="D14:D20"/>
    <mergeCell ref="E2:K2"/>
    <mergeCell ref="E3:K3"/>
    <mergeCell ref="E4:K4"/>
    <mergeCell ref="E5:K5"/>
    <mergeCell ref="C9:D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95"/>
  <sheetViews>
    <sheetView workbookViewId="0">
      <selection activeCell="E10" sqref="E10"/>
    </sheetView>
  </sheetViews>
  <sheetFormatPr defaultRowHeight="15"/>
  <cols>
    <col min="1" max="1" width="5.42578125" customWidth="1"/>
    <col min="2" max="2" width="3.7109375" customWidth="1"/>
    <col min="3" max="3" width="22.140625" customWidth="1"/>
    <col min="4" max="4" width="37.140625" customWidth="1"/>
    <col min="5" max="5" width="44.140625" customWidth="1"/>
    <col min="6" max="6" width="17.42578125" customWidth="1"/>
    <col min="7" max="7" width="14.85546875" customWidth="1"/>
    <col min="8" max="8" width="22.85546875" customWidth="1"/>
  </cols>
  <sheetData>
    <row r="2" spans="1:11">
      <c r="E2" s="187" t="s">
        <v>159</v>
      </c>
      <c r="F2" s="188"/>
      <c r="G2" s="188"/>
      <c r="H2" s="188"/>
      <c r="I2" s="188"/>
      <c r="J2" s="188"/>
      <c r="K2" s="189"/>
    </row>
    <row r="3" spans="1:11">
      <c r="E3" s="190" t="s">
        <v>1</v>
      </c>
      <c r="F3" s="191"/>
      <c r="G3" s="191"/>
      <c r="H3" s="191"/>
      <c r="I3" s="191"/>
      <c r="J3" s="191"/>
      <c r="K3" s="192"/>
    </row>
    <row r="4" spans="1:11">
      <c r="E4" s="190" t="s">
        <v>2</v>
      </c>
      <c r="F4" s="191"/>
      <c r="G4" s="191"/>
      <c r="H4" s="191"/>
      <c r="I4" s="191"/>
      <c r="J4" s="191"/>
      <c r="K4" s="192"/>
    </row>
    <row r="5" spans="1:11">
      <c r="E5" s="193" t="s">
        <v>294</v>
      </c>
      <c r="F5" s="194"/>
      <c r="G5" s="194"/>
      <c r="H5" s="194"/>
      <c r="I5" s="194"/>
      <c r="J5" s="194"/>
      <c r="K5" s="195"/>
    </row>
    <row r="7" spans="1:11" ht="28.5" customHeight="1"/>
    <row r="8" spans="1:11" ht="15.75" customHeight="1"/>
    <row r="9" spans="1:11" ht="30">
      <c r="B9" s="71"/>
      <c r="C9" s="298" t="s">
        <v>65</v>
      </c>
      <c r="D9" s="298"/>
      <c r="E9" s="73" t="s">
        <v>66</v>
      </c>
      <c r="F9" s="73" t="s">
        <v>67</v>
      </c>
      <c r="G9" s="72" t="s">
        <v>68</v>
      </c>
      <c r="H9" s="74" t="s">
        <v>160</v>
      </c>
    </row>
    <row r="10" spans="1:11" ht="45">
      <c r="A10" s="37"/>
      <c r="B10" s="75" t="s">
        <v>70</v>
      </c>
      <c r="C10" s="299" t="s">
        <v>71</v>
      </c>
      <c r="D10" s="299"/>
      <c r="E10" s="150" t="s">
        <v>240</v>
      </c>
      <c r="F10" s="77" t="s">
        <v>72</v>
      </c>
      <c r="G10" s="78" t="s">
        <v>73</v>
      </c>
      <c r="H10" s="97">
        <v>40</v>
      </c>
    </row>
    <row r="11" spans="1:11" ht="15" customHeight="1">
      <c r="B11" s="300" t="s">
        <v>74</v>
      </c>
      <c r="C11" s="301" t="s">
        <v>75</v>
      </c>
      <c r="D11" s="302" t="s">
        <v>198</v>
      </c>
      <c r="E11" s="147" t="s">
        <v>241</v>
      </c>
      <c r="F11" s="82" t="s">
        <v>76</v>
      </c>
      <c r="G11" s="83" t="s">
        <v>77</v>
      </c>
      <c r="H11" s="84">
        <v>8</v>
      </c>
    </row>
    <row r="12" spans="1:11" ht="45">
      <c r="B12" s="300"/>
      <c r="C12" s="301"/>
      <c r="D12" s="303"/>
      <c r="E12" s="142" t="s">
        <v>242</v>
      </c>
      <c r="F12" s="82" t="s">
        <v>78</v>
      </c>
      <c r="G12" s="83" t="s">
        <v>77</v>
      </c>
      <c r="H12" s="84">
        <v>4</v>
      </c>
    </row>
    <row r="13" spans="1:11" ht="58.5" customHeight="1">
      <c r="B13" s="300"/>
      <c r="C13" s="301"/>
      <c r="D13" s="304"/>
      <c r="E13" s="142" t="s">
        <v>244</v>
      </c>
      <c r="F13" s="82" t="s">
        <v>79</v>
      </c>
      <c r="G13" s="83" t="s">
        <v>77</v>
      </c>
      <c r="H13" s="84">
        <v>2</v>
      </c>
    </row>
    <row r="14" spans="1:11">
      <c r="B14" s="300"/>
      <c r="C14" s="301"/>
      <c r="D14" s="302" t="s">
        <v>199</v>
      </c>
      <c r="E14" s="142" t="s">
        <v>243</v>
      </c>
      <c r="F14" s="82" t="s">
        <v>80</v>
      </c>
      <c r="G14" s="307" t="s">
        <v>73</v>
      </c>
      <c r="H14" s="84">
        <v>20</v>
      </c>
    </row>
    <row r="15" spans="1:11" ht="30">
      <c r="B15" s="300"/>
      <c r="C15" s="301"/>
      <c r="D15" s="305"/>
      <c r="E15" s="142" t="s">
        <v>246</v>
      </c>
      <c r="F15" s="82" t="s">
        <v>81</v>
      </c>
      <c r="G15" s="307"/>
      <c r="H15" s="84">
        <v>0.24</v>
      </c>
    </row>
    <row r="16" spans="1:11" ht="30">
      <c r="B16" s="300"/>
      <c r="C16" s="301"/>
      <c r="D16" s="305"/>
      <c r="E16" s="142" t="s">
        <v>247</v>
      </c>
      <c r="F16" s="82" t="s">
        <v>82</v>
      </c>
      <c r="G16" s="307"/>
      <c r="H16" s="84">
        <v>0.24</v>
      </c>
    </row>
    <row r="17" spans="2:8" ht="30">
      <c r="B17" s="300"/>
      <c r="C17" s="301"/>
      <c r="D17" s="305"/>
      <c r="E17" s="142" t="s">
        <v>248</v>
      </c>
      <c r="F17" s="82" t="s">
        <v>81</v>
      </c>
      <c r="G17" s="307"/>
      <c r="H17" s="84">
        <v>0.16</v>
      </c>
    </row>
    <row r="18" spans="2:8" ht="30">
      <c r="B18" s="300"/>
      <c r="C18" s="301"/>
      <c r="D18" s="305"/>
      <c r="E18" s="142" t="s">
        <v>249</v>
      </c>
      <c r="F18" s="82" t="s">
        <v>82</v>
      </c>
      <c r="G18" s="307"/>
      <c r="H18" s="84">
        <v>0.16</v>
      </c>
    </row>
    <row r="19" spans="2:8" ht="45">
      <c r="B19" s="300"/>
      <c r="C19" s="301"/>
      <c r="D19" s="305"/>
      <c r="E19" s="142" t="s">
        <v>242</v>
      </c>
      <c r="F19" s="82" t="s">
        <v>78</v>
      </c>
      <c r="G19" s="307"/>
      <c r="H19" s="84">
        <v>4</v>
      </c>
    </row>
    <row r="20" spans="2:8" ht="45">
      <c r="B20" s="300"/>
      <c r="C20" s="301"/>
      <c r="D20" s="306"/>
      <c r="E20" s="142" t="s">
        <v>244</v>
      </c>
      <c r="F20" s="82" t="s">
        <v>79</v>
      </c>
      <c r="G20" s="307"/>
      <c r="H20" s="84">
        <v>2</v>
      </c>
    </row>
    <row r="21" spans="2:8" ht="30">
      <c r="B21" s="80" t="s">
        <v>83</v>
      </c>
      <c r="C21" s="308" t="s">
        <v>84</v>
      </c>
      <c r="D21" s="308"/>
      <c r="E21" s="141" t="s">
        <v>250</v>
      </c>
      <c r="F21" s="82" t="s">
        <v>72</v>
      </c>
      <c r="G21" s="83" t="s">
        <v>77</v>
      </c>
      <c r="H21" s="84">
        <v>20</v>
      </c>
    </row>
    <row r="22" spans="2:8" ht="30">
      <c r="B22" s="80" t="s">
        <v>85</v>
      </c>
      <c r="C22" s="308" t="s">
        <v>86</v>
      </c>
      <c r="D22" s="308"/>
      <c r="E22" s="141" t="s">
        <v>251</v>
      </c>
      <c r="F22" s="82" t="s">
        <v>72</v>
      </c>
      <c r="G22" s="83" t="s">
        <v>77</v>
      </c>
      <c r="H22" s="84">
        <v>40</v>
      </c>
    </row>
    <row r="23" spans="2:8" ht="60">
      <c r="B23" s="80" t="s">
        <v>87</v>
      </c>
      <c r="C23" s="308" t="s">
        <v>88</v>
      </c>
      <c r="D23" s="308"/>
      <c r="E23" s="141" t="s">
        <v>252</v>
      </c>
      <c r="F23" s="82" t="s">
        <v>72</v>
      </c>
      <c r="G23" s="83" t="s">
        <v>77</v>
      </c>
      <c r="H23" s="84">
        <v>36</v>
      </c>
    </row>
    <row r="24" spans="2:8">
      <c r="B24" s="80" t="s">
        <v>89</v>
      </c>
      <c r="C24" s="88" t="s">
        <v>90</v>
      </c>
      <c r="D24" s="86"/>
      <c r="E24" s="142" t="s">
        <v>286</v>
      </c>
      <c r="F24" s="82" t="s">
        <v>91</v>
      </c>
      <c r="G24" s="83" t="s">
        <v>92</v>
      </c>
      <c r="H24" s="89" t="s">
        <v>203</v>
      </c>
    </row>
    <row r="25" spans="2:8" ht="30">
      <c r="B25" s="80" t="s">
        <v>93</v>
      </c>
      <c r="C25" s="308" t="s">
        <v>94</v>
      </c>
      <c r="D25" s="308"/>
      <c r="E25" s="85"/>
      <c r="F25" s="82" t="s">
        <v>91</v>
      </c>
      <c r="G25" s="83" t="s">
        <v>92</v>
      </c>
      <c r="H25" s="89" t="s">
        <v>204</v>
      </c>
    </row>
    <row r="26" spans="2:8" ht="60">
      <c r="B26" s="80" t="s">
        <v>95</v>
      </c>
      <c r="C26" s="309" t="s">
        <v>96</v>
      </c>
      <c r="D26" s="309"/>
      <c r="E26" s="141" t="s">
        <v>253</v>
      </c>
      <c r="F26" s="82" t="s">
        <v>72</v>
      </c>
      <c r="G26" s="83" t="s">
        <v>77</v>
      </c>
      <c r="H26" s="84" t="s">
        <v>97</v>
      </c>
    </row>
    <row r="27" spans="2:8" ht="60">
      <c r="B27" s="300" t="s">
        <v>98</v>
      </c>
      <c r="C27" s="310" t="s">
        <v>197</v>
      </c>
      <c r="D27" s="309"/>
      <c r="E27" s="335" t="s">
        <v>254</v>
      </c>
      <c r="F27" s="312" t="s">
        <v>99</v>
      </c>
      <c r="G27" s="83" t="s">
        <v>100</v>
      </c>
      <c r="H27" s="89" t="s">
        <v>101</v>
      </c>
    </row>
    <row r="28" spans="2:8">
      <c r="B28" s="300"/>
      <c r="C28" s="309"/>
      <c r="D28" s="309"/>
      <c r="E28" s="311"/>
      <c r="F28" s="312"/>
      <c r="G28" s="83" t="s">
        <v>102</v>
      </c>
      <c r="H28" s="84">
        <v>50</v>
      </c>
    </row>
    <row r="29" spans="2:8">
      <c r="B29" s="300"/>
      <c r="C29" s="309"/>
      <c r="D29" s="309"/>
      <c r="E29" s="311"/>
      <c r="F29" s="312"/>
      <c r="G29" s="83" t="s">
        <v>103</v>
      </c>
      <c r="H29" s="84">
        <v>30</v>
      </c>
    </row>
    <row r="30" spans="2:8">
      <c r="B30" s="300"/>
      <c r="C30" s="309"/>
      <c r="D30" s="309"/>
      <c r="E30" s="311"/>
      <c r="F30" s="312"/>
      <c r="G30" s="83" t="s">
        <v>104</v>
      </c>
      <c r="H30" s="84">
        <v>20</v>
      </c>
    </row>
    <row r="31" spans="2:8">
      <c r="B31" s="80" t="s">
        <v>105</v>
      </c>
      <c r="C31" s="309" t="s">
        <v>106</v>
      </c>
      <c r="D31" s="309"/>
      <c r="E31" s="142" t="s">
        <v>256</v>
      </c>
      <c r="F31" s="82" t="s">
        <v>72</v>
      </c>
      <c r="G31" s="83" t="s">
        <v>77</v>
      </c>
      <c r="H31" s="84">
        <v>12</v>
      </c>
    </row>
    <row r="32" spans="2:8">
      <c r="B32" s="80" t="s">
        <v>107</v>
      </c>
      <c r="C32" s="313" t="s">
        <v>108</v>
      </c>
      <c r="D32" s="314"/>
      <c r="E32" s="142" t="s">
        <v>285</v>
      </c>
      <c r="F32" s="82" t="s">
        <v>109</v>
      </c>
      <c r="G32" s="83"/>
      <c r="H32" s="84">
        <v>0.4</v>
      </c>
    </row>
    <row r="33" spans="2:8">
      <c r="B33" s="300" t="s">
        <v>110</v>
      </c>
      <c r="C33" s="315" t="s">
        <v>111</v>
      </c>
      <c r="D33" s="315"/>
      <c r="E33" s="335" t="s">
        <v>257</v>
      </c>
      <c r="F33" s="82" t="s">
        <v>112</v>
      </c>
      <c r="G33" s="307" t="s">
        <v>92</v>
      </c>
      <c r="H33" s="84">
        <v>12</v>
      </c>
    </row>
    <row r="34" spans="2:8">
      <c r="B34" s="300"/>
      <c r="C34" s="315"/>
      <c r="D34" s="315"/>
      <c r="E34" s="311"/>
      <c r="F34" s="82" t="s">
        <v>113</v>
      </c>
      <c r="G34" s="307"/>
      <c r="H34" s="84">
        <v>4.8</v>
      </c>
    </row>
    <row r="35" spans="2:8">
      <c r="B35" s="300" t="s">
        <v>114</v>
      </c>
      <c r="C35" s="315" t="s">
        <v>115</v>
      </c>
      <c r="D35" s="315"/>
      <c r="E35" s="335" t="s">
        <v>258</v>
      </c>
      <c r="F35" s="91" t="s">
        <v>116</v>
      </c>
      <c r="G35" s="307" t="s">
        <v>92</v>
      </c>
      <c r="H35" s="84">
        <v>24</v>
      </c>
    </row>
    <row r="36" spans="2:8">
      <c r="B36" s="300"/>
      <c r="C36" s="315"/>
      <c r="D36" s="315"/>
      <c r="E36" s="311"/>
      <c r="F36" s="82" t="s">
        <v>117</v>
      </c>
      <c r="G36" s="307"/>
      <c r="H36" s="84">
        <v>9.6</v>
      </c>
    </row>
    <row r="37" spans="2:8" ht="47.25" customHeight="1">
      <c r="B37" s="300" t="s">
        <v>118</v>
      </c>
      <c r="C37" s="315" t="s">
        <v>119</v>
      </c>
      <c r="D37" s="315"/>
      <c r="E37" s="316" t="s">
        <v>259</v>
      </c>
      <c r="F37" s="82" t="s">
        <v>112</v>
      </c>
      <c r="G37" s="83" t="s">
        <v>92</v>
      </c>
      <c r="H37" s="84">
        <v>12</v>
      </c>
    </row>
    <row r="38" spans="2:8" ht="44.25" customHeight="1">
      <c r="B38" s="300"/>
      <c r="C38" s="315"/>
      <c r="D38" s="315"/>
      <c r="E38" s="316"/>
      <c r="F38" s="82" t="s">
        <v>117</v>
      </c>
      <c r="G38" s="83" t="s">
        <v>92</v>
      </c>
      <c r="H38" s="84">
        <v>4.8</v>
      </c>
    </row>
    <row r="39" spans="2:8" ht="45">
      <c r="B39" s="300" t="s">
        <v>120</v>
      </c>
      <c r="C39" s="315" t="s">
        <v>121</v>
      </c>
      <c r="D39" s="90" t="s">
        <v>122</v>
      </c>
      <c r="E39" s="141" t="s">
        <v>260</v>
      </c>
      <c r="F39" s="82" t="s">
        <v>123</v>
      </c>
      <c r="G39" s="83" t="s">
        <v>92</v>
      </c>
      <c r="H39" s="84">
        <v>0.48</v>
      </c>
    </row>
    <row r="40" spans="2:8" ht="30">
      <c r="B40" s="300"/>
      <c r="C40" s="315"/>
      <c r="D40" s="144" t="s">
        <v>272</v>
      </c>
      <c r="E40" s="142" t="s">
        <v>261</v>
      </c>
      <c r="F40" s="82" t="s">
        <v>123</v>
      </c>
      <c r="G40" s="83" t="s">
        <v>92</v>
      </c>
      <c r="H40" s="84">
        <v>0.24</v>
      </c>
    </row>
    <row r="41" spans="2:8">
      <c r="B41" s="300"/>
      <c r="C41" s="315"/>
      <c r="D41" s="145" t="s">
        <v>273</v>
      </c>
      <c r="E41" s="142" t="s">
        <v>262</v>
      </c>
      <c r="F41" s="82" t="s">
        <v>123</v>
      </c>
      <c r="G41" s="83" t="s">
        <v>92</v>
      </c>
      <c r="H41" s="84">
        <v>0.36</v>
      </c>
    </row>
    <row r="42" spans="2:8">
      <c r="B42" s="80" t="s">
        <v>124</v>
      </c>
      <c r="C42" s="315" t="s">
        <v>125</v>
      </c>
      <c r="D42" s="315"/>
      <c r="E42" s="85"/>
      <c r="F42" s="82" t="s">
        <v>72</v>
      </c>
      <c r="G42" s="83" t="s">
        <v>92</v>
      </c>
      <c r="H42" s="84">
        <v>19.2</v>
      </c>
    </row>
    <row r="43" spans="2:8" ht="30">
      <c r="B43" s="300" t="s">
        <v>126</v>
      </c>
      <c r="C43" s="318" t="s">
        <v>287</v>
      </c>
      <c r="D43" s="145" t="s">
        <v>127</v>
      </c>
      <c r="E43" s="142" t="s">
        <v>263</v>
      </c>
      <c r="F43" s="82" t="s">
        <v>128</v>
      </c>
      <c r="G43" s="83" t="s">
        <v>92</v>
      </c>
      <c r="H43" s="84">
        <v>6</v>
      </c>
    </row>
    <row r="44" spans="2:8" ht="30">
      <c r="B44" s="300"/>
      <c r="C44" s="315"/>
      <c r="D44" s="90" t="s">
        <v>129</v>
      </c>
      <c r="E44" s="142" t="s">
        <v>264</v>
      </c>
      <c r="F44" s="82" t="s">
        <v>130</v>
      </c>
      <c r="G44" s="83" t="s">
        <v>92</v>
      </c>
      <c r="H44" s="84">
        <v>0.6</v>
      </c>
    </row>
    <row r="45" spans="2:8">
      <c r="B45" s="300"/>
      <c r="C45" s="315"/>
      <c r="D45" s="90" t="s">
        <v>131</v>
      </c>
      <c r="E45" s="142" t="s">
        <v>265</v>
      </c>
      <c r="F45" s="82" t="s">
        <v>128</v>
      </c>
      <c r="G45" s="83" t="s">
        <v>77</v>
      </c>
      <c r="H45" s="84">
        <v>16</v>
      </c>
    </row>
    <row r="46" spans="2:8" ht="30">
      <c r="B46" s="300"/>
      <c r="C46" s="315"/>
      <c r="D46" s="145" t="s">
        <v>274</v>
      </c>
      <c r="E46" s="142" t="s">
        <v>266</v>
      </c>
      <c r="F46" s="82" t="s">
        <v>72</v>
      </c>
      <c r="G46" s="83" t="s">
        <v>77</v>
      </c>
      <c r="H46" s="84">
        <v>4</v>
      </c>
    </row>
    <row r="47" spans="2:8" ht="30">
      <c r="B47" s="317"/>
      <c r="C47" s="319"/>
      <c r="D47" s="146" t="s">
        <v>275</v>
      </c>
      <c r="E47" s="143" t="s">
        <v>267</v>
      </c>
      <c r="F47" s="92" t="s">
        <v>72</v>
      </c>
      <c r="G47" s="93" t="s">
        <v>92</v>
      </c>
      <c r="H47" s="94">
        <v>4</v>
      </c>
    </row>
    <row r="48" spans="2:8">
      <c r="B48" s="320" t="s">
        <v>132</v>
      </c>
      <c r="C48" s="321"/>
      <c r="D48" s="321"/>
      <c r="E48" s="321"/>
      <c r="F48" s="321"/>
      <c r="G48" s="321"/>
      <c r="H48" s="322"/>
    </row>
    <row r="49" spans="2:8">
      <c r="B49" s="323" t="s">
        <v>133</v>
      </c>
      <c r="C49" s="325" t="s">
        <v>134</v>
      </c>
      <c r="D49" s="325"/>
      <c r="E49" s="95" t="s">
        <v>268</v>
      </c>
      <c r="F49" s="96" t="s">
        <v>123</v>
      </c>
      <c r="G49" s="96" t="s">
        <v>77</v>
      </c>
      <c r="H49" s="97">
        <v>2.4</v>
      </c>
    </row>
    <row r="50" spans="2:8">
      <c r="B50" s="324"/>
      <c r="C50" s="315"/>
      <c r="D50" s="315"/>
      <c r="E50" s="142" t="s">
        <v>269</v>
      </c>
      <c r="F50" s="83" t="s">
        <v>123</v>
      </c>
      <c r="G50" s="83" t="s">
        <v>77</v>
      </c>
      <c r="H50" s="84">
        <v>4</v>
      </c>
    </row>
    <row r="51" spans="2:8">
      <c r="B51" s="324"/>
      <c r="C51" s="315"/>
      <c r="D51" s="315"/>
      <c r="E51" s="98" t="s">
        <v>270</v>
      </c>
      <c r="F51" s="83" t="s">
        <v>123</v>
      </c>
      <c r="G51" s="83" t="s">
        <v>77</v>
      </c>
      <c r="H51" s="84">
        <v>5.6</v>
      </c>
    </row>
    <row r="52" spans="2:8">
      <c r="B52" s="80" t="s">
        <v>135</v>
      </c>
      <c r="C52" s="326" t="s">
        <v>136</v>
      </c>
      <c r="D52" s="326"/>
      <c r="E52" s="99" t="s">
        <v>271</v>
      </c>
      <c r="F52" s="83" t="s">
        <v>123</v>
      </c>
      <c r="G52" s="83" t="s">
        <v>77</v>
      </c>
      <c r="H52" s="84">
        <v>5.2</v>
      </c>
    </row>
    <row r="53" spans="2:8">
      <c r="B53" s="324" t="s">
        <v>137</v>
      </c>
      <c r="C53" s="326" t="s">
        <v>138</v>
      </c>
      <c r="D53" s="326"/>
      <c r="E53" s="327"/>
      <c r="F53" s="83" t="s">
        <v>139</v>
      </c>
      <c r="G53" s="307" t="s">
        <v>77</v>
      </c>
      <c r="H53" s="84">
        <v>8</v>
      </c>
    </row>
    <row r="54" spans="2:8">
      <c r="B54" s="324"/>
      <c r="C54" s="326"/>
      <c r="D54" s="326"/>
      <c r="E54" s="327"/>
      <c r="F54" s="83" t="s">
        <v>117</v>
      </c>
      <c r="G54" s="307"/>
      <c r="H54" s="84">
        <v>3.2</v>
      </c>
    </row>
    <row r="55" spans="2:8">
      <c r="B55" s="80" t="s">
        <v>140</v>
      </c>
      <c r="C55" s="326" t="s">
        <v>141</v>
      </c>
      <c r="D55" s="326"/>
      <c r="E55" s="100" t="s">
        <v>276</v>
      </c>
      <c r="F55" s="83" t="s">
        <v>123</v>
      </c>
      <c r="G55" s="83"/>
      <c r="H55" s="84">
        <v>3.2</v>
      </c>
    </row>
    <row r="56" spans="2:8" ht="20.25" customHeight="1">
      <c r="B56" s="324" t="s">
        <v>142</v>
      </c>
      <c r="C56" s="315" t="s">
        <v>143</v>
      </c>
      <c r="D56" s="315"/>
      <c r="E56" s="328"/>
      <c r="F56" s="83" t="s">
        <v>139</v>
      </c>
      <c r="G56" s="307" t="s">
        <v>77</v>
      </c>
      <c r="H56" s="84">
        <v>10</v>
      </c>
    </row>
    <row r="57" spans="2:8" ht="15.75" customHeight="1">
      <c r="B57" s="324"/>
      <c r="C57" s="315"/>
      <c r="D57" s="315"/>
      <c r="E57" s="328"/>
      <c r="F57" s="83" t="s">
        <v>117</v>
      </c>
      <c r="G57" s="307"/>
      <c r="H57" s="84">
        <v>3.2</v>
      </c>
    </row>
    <row r="58" spans="2:8">
      <c r="B58" s="324" t="s">
        <v>144</v>
      </c>
      <c r="C58" s="326" t="s">
        <v>145</v>
      </c>
      <c r="D58" s="326"/>
      <c r="E58" s="81" t="s">
        <v>146</v>
      </c>
      <c r="F58" s="307" t="s">
        <v>123</v>
      </c>
      <c r="G58" s="307" t="s">
        <v>77</v>
      </c>
      <c r="H58" s="84">
        <v>22</v>
      </c>
    </row>
    <row r="59" spans="2:8">
      <c r="B59" s="324"/>
      <c r="C59" s="326"/>
      <c r="D59" s="326"/>
      <c r="E59" s="81" t="s">
        <v>147</v>
      </c>
      <c r="F59" s="307"/>
      <c r="G59" s="307"/>
      <c r="H59" s="84">
        <v>18</v>
      </c>
    </row>
    <row r="60" spans="2:8" ht="30">
      <c r="B60" s="324" t="s">
        <v>148</v>
      </c>
      <c r="C60" s="326" t="s">
        <v>149</v>
      </c>
      <c r="D60" s="326"/>
      <c r="E60" s="100" t="s">
        <v>150</v>
      </c>
      <c r="F60" s="83" t="s">
        <v>123</v>
      </c>
      <c r="G60" s="307" t="s">
        <v>77</v>
      </c>
      <c r="H60" s="84">
        <v>84</v>
      </c>
    </row>
    <row r="61" spans="2:8" ht="30">
      <c r="B61" s="324"/>
      <c r="C61" s="326"/>
      <c r="D61" s="326"/>
      <c r="E61" s="100" t="s">
        <v>151</v>
      </c>
      <c r="F61" s="83" t="s">
        <v>123</v>
      </c>
      <c r="G61" s="307"/>
      <c r="H61" s="84">
        <v>84</v>
      </c>
    </row>
    <row r="62" spans="2:8" ht="30">
      <c r="B62" s="324"/>
      <c r="C62" s="326"/>
      <c r="D62" s="326"/>
      <c r="E62" s="100" t="s">
        <v>152</v>
      </c>
      <c r="F62" s="83" t="s">
        <v>123</v>
      </c>
      <c r="G62" s="307"/>
      <c r="H62" s="84">
        <v>84</v>
      </c>
    </row>
    <row r="63" spans="2:8">
      <c r="B63" s="324" t="s">
        <v>153</v>
      </c>
      <c r="C63" s="334" t="s">
        <v>154</v>
      </c>
      <c r="D63" s="334"/>
      <c r="E63" s="100" t="s">
        <v>290</v>
      </c>
      <c r="F63" s="83" t="s">
        <v>123</v>
      </c>
      <c r="G63" s="307" t="s">
        <v>77</v>
      </c>
      <c r="H63" s="84">
        <v>40</v>
      </c>
    </row>
    <row r="64" spans="2:8">
      <c r="B64" s="324"/>
      <c r="C64" s="334"/>
      <c r="D64" s="334"/>
      <c r="E64" s="100" t="s">
        <v>291</v>
      </c>
      <c r="F64" s="83" t="s">
        <v>123</v>
      </c>
      <c r="G64" s="307"/>
      <c r="H64" s="84">
        <v>40</v>
      </c>
    </row>
    <row r="65" spans="2:8">
      <c r="B65" s="324"/>
      <c r="C65" s="334"/>
      <c r="D65" s="334"/>
      <c r="E65" s="100" t="s">
        <v>292</v>
      </c>
      <c r="F65" s="83" t="s">
        <v>123</v>
      </c>
      <c r="G65" s="307"/>
      <c r="H65" s="84">
        <v>52</v>
      </c>
    </row>
    <row r="66" spans="2:8">
      <c r="B66" s="324"/>
      <c r="C66" s="334"/>
      <c r="D66" s="334"/>
      <c r="E66" s="100" t="s">
        <v>293</v>
      </c>
      <c r="F66" s="83" t="s">
        <v>123</v>
      </c>
      <c r="G66" s="307"/>
      <c r="H66" s="84">
        <v>40</v>
      </c>
    </row>
    <row r="67" spans="2:8" ht="21.75" customHeight="1">
      <c r="B67" s="324" t="s">
        <v>155</v>
      </c>
      <c r="C67" s="334" t="s">
        <v>156</v>
      </c>
      <c r="D67" s="334"/>
      <c r="E67" s="328" t="s">
        <v>277</v>
      </c>
      <c r="F67" s="83" t="s">
        <v>139</v>
      </c>
      <c r="G67" s="307" t="s">
        <v>77</v>
      </c>
      <c r="H67" s="84">
        <v>32</v>
      </c>
    </row>
    <row r="68" spans="2:8" ht="25.5" customHeight="1">
      <c r="B68" s="324"/>
      <c r="C68" s="334"/>
      <c r="D68" s="334"/>
      <c r="E68" s="328"/>
      <c r="F68" s="83" t="s">
        <v>117</v>
      </c>
      <c r="G68" s="307"/>
      <c r="H68" s="84">
        <v>16</v>
      </c>
    </row>
    <row r="69" spans="2:8" ht="19.5" customHeight="1">
      <c r="B69" s="324"/>
      <c r="C69" s="334"/>
      <c r="D69" s="334"/>
      <c r="E69" s="328" t="s">
        <v>278</v>
      </c>
      <c r="F69" s="83" t="s">
        <v>139</v>
      </c>
      <c r="G69" s="307" t="s">
        <v>77</v>
      </c>
      <c r="H69" s="84">
        <v>72</v>
      </c>
    </row>
    <row r="70" spans="2:8" ht="24" customHeight="1">
      <c r="B70" s="324"/>
      <c r="C70" s="334"/>
      <c r="D70" s="334"/>
      <c r="E70" s="328"/>
      <c r="F70" s="83" t="s">
        <v>117</v>
      </c>
      <c r="G70" s="307"/>
      <c r="H70" s="84">
        <v>36</v>
      </c>
    </row>
    <row r="71" spans="2:8">
      <c r="B71" s="324"/>
      <c r="C71" s="334"/>
      <c r="D71" s="334"/>
      <c r="E71" s="328" t="s">
        <v>279</v>
      </c>
      <c r="F71" s="83" t="s">
        <v>139</v>
      </c>
      <c r="G71" s="307" t="s">
        <v>77</v>
      </c>
      <c r="H71" s="84">
        <v>72</v>
      </c>
    </row>
    <row r="72" spans="2:8">
      <c r="B72" s="324"/>
      <c r="C72" s="334"/>
      <c r="D72" s="334"/>
      <c r="E72" s="328"/>
      <c r="F72" s="83" t="s">
        <v>117</v>
      </c>
      <c r="G72" s="307"/>
      <c r="H72" s="84">
        <v>36</v>
      </c>
    </row>
    <row r="73" spans="2:8">
      <c r="B73" s="324"/>
      <c r="C73" s="334"/>
      <c r="D73" s="334"/>
      <c r="E73" s="328" t="s">
        <v>289</v>
      </c>
      <c r="F73" s="83" t="s">
        <v>139</v>
      </c>
      <c r="G73" s="307" t="s">
        <v>77</v>
      </c>
      <c r="H73" s="84">
        <v>32</v>
      </c>
    </row>
    <row r="74" spans="2:8">
      <c r="B74" s="324"/>
      <c r="C74" s="334"/>
      <c r="D74" s="334"/>
      <c r="E74" s="328"/>
      <c r="F74" s="83" t="s">
        <v>117</v>
      </c>
      <c r="G74" s="307"/>
      <c r="H74" s="84">
        <v>16</v>
      </c>
    </row>
    <row r="75" spans="2:8" ht="32.25" customHeight="1">
      <c r="B75" s="324" t="s">
        <v>157</v>
      </c>
      <c r="C75" s="315" t="s">
        <v>158</v>
      </c>
      <c r="D75" s="315"/>
      <c r="E75" s="331" t="s">
        <v>280</v>
      </c>
      <c r="F75" s="83" t="s">
        <v>139</v>
      </c>
      <c r="G75" s="307" t="s">
        <v>77</v>
      </c>
      <c r="H75" s="84">
        <v>80</v>
      </c>
    </row>
    <row r="76" spans="2:8" ht="15.75" customHeight="1">
      <c r="B76" s="329"/>
      <c r="C76" s="330"/>
      <c r="D76" s="330"/>
      <c r="E76" s="332"/>
      <c r="F76" s="101" t="s">
        <v>117</v>
      </c>
      <c r="G76" s="333"/>
      <c r="H76" s="102">
        <v>40</v>
      </c>
    </row>
    <row r="79" spans="2:8">
      <c r="C79" s="122" t="s">
        <v>175</v>
      </c>
    </row>
    <row r="80" spans="2:8">
      <c r="C80" s="122" t="s">
        <v>176</v>
      </c>
    </row>
    <row r="83" spans="3:5" ht="15.75">
      <c r="C83" s="123" t="s">
        <v>177</v>
      </c>
    </row>
    <row r="85" spans="3:5">
      <c r="C85" s="124" t="s">
        <v>283</v>
      </c>
      <c r="D85" s="124" t="s">
        <v>178</v>
      </c>
      <c r="E85" s="124" t="s">
        <v>282</v>
      </c>
    </row>
    <row r="86" spans="3:5">
      <c r="C86" s="125"/>
      <c r="D86" s="124"/>
      <c r="E86" s="125"/>
    </row>
    <row r="87" spans="3:5">
      <c r="C87" s="125" t="s">
        <v>179</v>
      </c>
      <c r="D87" s="152" t="s">
        <v>180</v>
      </c>
      <c r="E87" s="149">
        <v>10</v>
      </c>
    </row>
    <row r="88" spans="3:5">
      <c r="C88" s="125" t="s">
        <v>181</v>
      </c>
      <c r="D88" s="152" t="s">
        <v>182</v>
      </c>
      <c r="E88" s="149">
        <v>15</v>
      </c>
    </row>
    <row r="89" spans="3:5">
      <c r="C89" s="125" t="s">
        <v>183</v>
      </c>
      <c r="D89" s="152" t="s">
        <v>184</v>
      </c>
      <c r="E89" s="149">
        <v>20</v>
      </c>
    </row>
    <row r="90" spans="3:5">
      <c r="C90" s="125" t="s">
        <v>185</v>
      </c>
      <c r="D90" s="152" t="s">
        <v>186</v>
      </c>
      <c r="E90" s="149">
        <v>30</v>
      </c>
    </row>
    <row r="91" spans="3:5">
      <c r="C91" s="125" t="s">
        <v>187</v>
      </c>
      <c r="D91" s="152" t="s">
        <v>188</v>
      </c>
      <c r="E91" s="149">
        <v>45</v>
      </c>
    </row>
    <row r="92" spans="3:5">
      <c r="C92" s="125" t="s">
        <v>189</v>
      </c>
      <c r="D92" s="152" t="s">
        <v>190</v>
      </c>
      <c r="E92" s="149">
        <v>60</v>
      </c>
    </row>
    <row r="93" spans="3:5">
      <c r="C93" s="125" t="s">
        <v>191</v>
      </c>
      <c r="D93" s="152" t="s">
        <v>192</v>
      </c>
      <c r="E93" s="149">
        <v>90</v>
      </c>
    </row>
    <row r="94" spans="3:5">
      <c r="C94" s="125" t="s">
        <v>193</v>
      </c>
      <c r="D94" s="152" t="s">
        <v>194</v>
      </c>
      <c r="E94" s="149">
        <v>120</v>
      </c>
    </row>
    <row r="95" spans="3:5">
      <c r="C95" s="125" t="s">
        <v>195</v>
      </c>
      <c r="D95" s="152" t="s">
        <v>196</v>
      </c>
      <c r="E95" s="149">
        <v>150</v>
      </c>
    </row>
  </sheetData>
  <mergeCells count="75">
    <mergeCell ref="B75:B76"/>
    <mergeCell ref="C75:D76"/>
    <mergeCell ref="E75:E76"/>
    <mergeCell ref="G75:G76"/>
    <mergeCell ref="B63:B66"/>
    <mergeCell ref="C63:D66"/>
    <mergeCell ref="G63:G66"/>
    <mergeCell ref="B67:B74"/>
    <mergeCell ref="C67:D74"/>
    <mergeCell ref="E67:E68"/>
    <mergeCell ref="G67:G68"/>
    <mergeCell ref="E69:E70"/>
    <mergeCell ref="G69:G70"/>
    <mergeCell ref="E71:E72"/>
    <mergeCell ref="G71:G72"/>
    <mergeCell ref="E73:E74"/>
    <mergeCell ref="G73:G74"/>
    <mergeCell ref="B58:B59"/>
    <mergeCell ref="C58:D59"/>
    <mergeCell ref="F58:F59"/>
    <mergeCell ref="G58:G59"/>
    <mergeCell ref="B60:B62"/>
    <mergeCell ref="C60:D62"/>
    <mergeCell ref="G60:G62"/>
    <mergeCell ref="C55:D55"/>
    <mergeCell ref="B56:B57"/>
    <mergeCell ref="C56:D57"/>
    <mergeCell ref="E56:E57"/>
    <mergeCell ref="G56:G57"/>
    <mergeCell ref="C52:D52"/>
    <mergeCell ref="B53:B54"/>
    <mergeCell ref="C53:D54"/>
    <mergeCell ref="E53:E54"/>
    <mergeCell ref="G53:G54"/>
    <mergeCell ref="C42:D42"/>
    <mergeCell ref="B43:B47"/>
    <mergeCell ref="C43:C47"/>
    <mergeCell ref="B48:H48"/>
    <mergeCell ref="B49:B51"/>
    <mergeCell ref="C49:D51"/>
    <mergeCell ref="B37:B38"/>
    <mergeCell ref="C37:D38"/>
    <mergeCell ref="E37:E38"/>
    <mergeCell ref="B39:B41"/>
    <mergeCell ref="C39:C41"/>
    <mergeCell ref="G33:G34"/>
    <mergeCell ref="B35:B36"/>
    <mergeCell ref="C35:D36"/>
    <mergeCell ref="E35:E36"/>
    <mergeCell ref="G35:G36"/>
    <mergeCell ref="C31:D31"/>
    <mergeCell ref="C32:D32"/>
    <mergeCell ref="B33:B34"/>
    <mergeCell ref="C33:D34"/>
    <mergeCell ref="E33:E34"/>
    <mergeCell ref="C26:D26"/>
    <mergeCell ref="B27:B30"/>
    <mergeCell ref="C27:D30"/>
    <mergeCell ref="E27:E30"/>
    <mergeCell ref="F27:F30"/>
    <mergeCell ref="G14:G20"/>
    <mergeCell ref="C21:D21"/>
    <mergeCell ref="C22:D22"/>
    <mergeCell ref="C23:D23"/>
    <mergeCell ref="C25:D25"/>
    <mergeCell ref="C10:D10"/>
    <mergeCell ref="B11:B20"/>
    <mergeCell ref="C11:C20"/>
    <mergeCell ref="D11:D13"/>
    <mergeCell ref="D14:D20"/>
    <mergeCell ref="E2:K2"/>
    <mergeCell ref="E3:K3"/>
    <mergeCell ref="E4:K4"/>
    <mergeCell ref="E5:K5"/>
    <mergeCell ref="C9:D9"/>
  </mergeCells>
  <pageMargins left="0.7" right="0.7" top="0.75" bottom="0.75" header="0.3" footer="0.3"/>
  <pageSetup paperSize="9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Терминал-терминал</vt:lpstr>
      <vt:lpstr>Автоэкспедирование</vt:lpstr>
      <vt:lpstr>Перевозки РФ-РФ с НДС</vt:lpstr>
      <vt:lpstr>Доп услуги росс.руб.</vt:lpstr>
      <vt:lpstr>Доп услуги бел.руб.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Лаганцов Дмитрий Алексеевич</dc:creator>
  <cp:lastModifiedBy>Шацкая Алеся Юрьевна</cp:lastModifiedBy>
  <cp:revision>3</cp:revision>
  <dcterms:created xsi:type="dcterms:W3CDTF">2023-08-03T13:00:40Z</dcterms:created>
  <dcterms:modified xsi:type="dcterms:W3CDTF">2024-12-31T08:02:23Z</dcterms:modified>
</cp:coreProperties>
</file>